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71" activeTab="9"/>
  </bookViews>
  <sheets>
    <sheet name="Cover sheet" sheetId="1" r:id="rId1"/>
    <sheet name="UMa" sheetId="2" r:id="rId2"/>
    <sheet name="UMa, Step.1" sheetId="3" r:id="rId3"/>
    <sheet name="UMa, Step.2" sheetId="4" r:id="rId4"/>
    <sheet name="UMa, Step.3" sheetId="5" r:id="rId5"/>
    <sheet name="UMa, Step.4" sheetId="7" r:id="rId6"/>
    <sheet name="UMi" sheetId="9" r:id="rId7"/>
    <sheet name="UMi, Step.1" sheetId="10" r:id="rId8"/>
    <sheet name="UMi, Step.2" sheetId="11" r:id="rId9"/>
    <sheet name="UMi, Step.3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<sst xmlns="http://schemas.openxmlformats.org/spreadsheetml/2006/main" count="227" uniqueCount="106">
  <si>
    <t>3GPP TSG-RAN WG4 meeting #116bis</t>
  </si>
  <si>
    <t>Prague, CZ,  25, Oct 14 – 18, 2025</t>
  </si>
  <si>
    <t>Tdoc number: R4-2514270</t>
  </si>
  <si>
    <t>Source: ZTE Corporation</t>
  </si>
  <si>
    <t>Title: Summary of the calibration for FR1 coexistence spurious emission requirements</t>
  </si>
  <si>
    <t>Agenda item: 6.8.3.1</t>
  </si>
  <si>
    <t>Document for: Information</t>
  </si>
  <si>
    <t>1. Summary</t>
  </si>
  <si>
    <t>ISD [m]</t>
  </si>
  <si>
    <t>Grid shift [100%]</t>
  </si>
  <si>
    <t>Operating freq [GHz]</t>
  </si>
  <si>
    <t>U6GHz BS antenna configuration</t>
  </si>
  <si>
    <t xml:space="preserve">Full array </t>
  </si>
  <si>
    <t>2.6/3.5 BS antenna configuration</t>
  </si>
  <si>
    <t>element or sub-array or full array</t>
  </si>
  <si>
    <t>2GHz and 3.5GHz BS antenna configuration</t>
  </si>
  <si>
    <t>Parameter for U6GHz</t>
  </si>
  <si>
    <t>Macro urban</t>
  </si>
  <si>
    <t>Parameter</t>
  </si>
  <si>
    <r>
      <rPr>
        <i/>
        <sz val="9"/>
        <color indexed="8"/>
        <rFont val="Cambria Math"/>
        <charset val="134"/>
      </rPr>
      <t>A</t>
    </r>
    <r>
      <rPr>
        <i/>
        <vertAlign val="subscript"/>
        <sz val="9"/>
        <color indexed="8"/>
        <rFont val="Cambria Math"/>
        <charset val="134"/>
      </rPr>
      <t>m</t>
    </r>
  </si>
  <si>
    <t>30 dB</t>
  </si>
  <si>
    <r>
      <rPr>
        <i/>
        <sz val="9"/>
        <color indexed="8"/>
        <rFont val="Cambria Math"/>
        <charset val="134"/>
      </rPr>
      <t>SLA</t>
    </r>
    <r>
      <rPr>
        <i/>
        <vertAlign val="subscript"/>
        <sz val="9"/>
        <color indexed="8"/>
        <rFont val="Cambria Math"/>
        <charset val="134"/>
      </rPr>
      <t>v</t>
    </r>
  </si>
  <si>
    <r>
      <rPr>
        <i/>
        <sz val="9"/>
        <color indexed="8"/>
        <rFont val="Symbol"/>
        <charset val="2"/>
      </rPr>
      <t>j</t>
    </r>
    <r>
      <rPr>
        <i/>
        <vertAlign val="subscript"/>
        <sz val="9"/>
        <color indexed="8"/>
        <rFont val="Cambria Math"/>
        <charset val="134"/>
      </rPr>
      <t>3dB</t>
    </r>
  </si>
  <si>
    <t>90 deg.</t>
  </si>
  <si>
    <r>
      <rPr>
        <i/>
        <sz val="9"/>
        <color indexed="8"/>
        <rFont val="Symbol"/>
        <charset val="2"/>
      </rPr>
      <t>q</t>
    </r>
    <r>
      <rPr>
        <i/>
        <vertAlign val="subscript"/>
        <sz val="9"/>
        <color indexed="8"/>
        <rFont val="Cambria Math"/>
        <charset val="134"/>
      </rPr>
      <t>3dB</t>
    </r>
  </si>
  <si>
    <t>65 deg.</t>
  </si>
  <si>
    <r>
      <rPr>
        <i/>
        <sz val="9"/>
        <color indexed="8"/>
        <rFont val="Cambria Math"/>
        <charset val="134"/>
      </rPr>
      <t>G</t>
    </r>
    <r>
      <rPr>
        <i/>
        <vertAlign val="subscript"/>
        <sz val="9"/>
        <color indexed="8"/>
        <rFont val="Cambria Math"/>
        <charset val="134"/>
      </rPr>
      <t>E,max</t>
    </r>
  </si>
  <si>
    <t>6.4 dBi</t>
  </si>
  <si>
    <r>
      <rPr>
        <i/>
        <sz val="9"/>
        <color indexed="8"/>
        <rFont val="Cambria Math"/>
        <charset val="134"/>
      </rPr>
      <t>M</t>
    </r>
    <r>
      <rPr>
        <i/>
        <vertAlign val="subscript"/>
        <sz val="9"/>
        <color indexed="8"/>
        <rFont val="Cambria Math"/>
        <charset val="134"/>
      </rPr>
      <t>sub</t>
    </r>
  </si>
  <si>
    <r>
      <rPr>
        <i/>
        <sz val="9"/>
        <color indexed="8"/>
        <rFont val="Cambria Math"/>
        <charset val="134"/>
      </rPr>
      <t>d</t>
    </r>
    <r>
      <rPr>
        <i/>
        <vertAlign val="subscript"/>
        <sz val="9"/>
        <color indexed="8"/>
        <rFont val="Cambria Math"/>
        <charset val="134"/>
      </rPr>
      <t>v,sub</t>
    </r>
  </si>
  <si>
    <r>
      <rPr>
        <sz val="9"/>
        <color indexed="8"/>
        <rFont val="Times New Roman"/>
        <charset val="134"/>
      </rPr>
      <t>0.7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Times New Roman"/>
        <charset val="134"/>
      </rPr>
      <t>m</t>
    </r>
  </si>
  <si>
    <r>
      <rPr>
        <sz val="9"/>
        <color indexed="8"/>
        <rFont val="Arial"/>
        <charset val="134"/>
      </rPr>
      <t>0.7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Arial"/>
        <charset val="134"/>
      </rPr>
      <t>m</t>
    </r>
  </si>
  <si>
    <r>
      <rPr>
        <i/>
        <sz val="9"/>
        <color indexed="8"/>
        <rFont val="Symbol"/>
        <charset val="2"/>
      </rPr>
      <t>q</t>
    </r>
    <r>
      <rPr>
        <i/>
        <vertAlign val="subscript"/>
        <sz val="9"/>
        <color indexed="8"/>
        <rFont val="Cambria Math"/>
        <charset val="134"/>
      </rPr>
      <t>subtilt</t>
    </r>
  </si>
  <si>
    <t>3 deg.</t>
  </si>
  <si>
    <t>M</t>
  </si>
  <si>
    <t>N</t>
  </si>
  <si>
    <r>
      <rPr>
        <i/>
        <sz val="9"/>
        <color indexed="8"/>
        <rFont val="Cambria Math"/>
        <charset val="134"/>
      </rPr>
      <t>d</t>
    </r>
    <r>
      <rPr>
        <i/>
        <vertAlign val="subscript"/>
        <sz val="9"/>
        <color indexed="8"/>
        <rFont val="Cambria Math"/>
        <charset val="134"/>
      </rPr>
      <t>h</t>
    </r>
  </si>
  <si>
    <r>
      <rPr>
        <sz val="9"/>
        <color indexed="8"/>
        <rFont val="Times New Roman"/>
        <charset val="134"/>
      </rPr>
      <t>0.5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Times New Roman"/>
        <charset val="134"/>
      </rPr>
      <t>m</t>
    </r>
  </si>
  <si>
    <r>
      <rPr>
        <sz val="9"/>
        <color indexed="8"/>
        <rFont val="Arial"/>
        <charset val="134"/>
      </rPr>
      <t>0.5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Arial"/>
        <charset val="134"/>
      </rPr>
      <t>m</t>
    </r>
  </si>
  <si>
    <r>
      <rPr>
        <i/>
        <sz val="9"/>
        <color indexed="8"/>
        <rFont val="Cambria Math"/>
        <charset val="134"/>
      </rPr>
      <t>d</t>
    </r>
    <r>
      <rPr>
        <i/>
        <vertAlign val="subscript"/>
        <sz val="9"/>
        <color indexed="8"/>
        <rFont val="Cambria Math"/>
        <charset val="134"/>
      </rPr>
      <t>v</t>
    </r>
  </si>
  <si>
    <r>
      <rPr>
        <sz val="9"/>
        <color indexed="8"/>
        <rFont val="Times New Roman"/>
        <charset val="134"/>
      </rPr>
      <t>2.1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Times New Roman"/>
        <charset val="134"/>
      </rPr>
      <t>m</t>
    </r>
  </si>
  <si>
    <r>
      <rPr>
        <sz val="9"/>
        <color indexed="8"/>
        <rFont val="Arial"/>
        <charset val="134"/>
      </rPr>
      <t>2.1</t>
    </r>
    <r>
      <rPr>
        <sz val="9"/>
        <color indexed="8"/>
        <rFont val="Symbol"/>
        <charset val="2"/>
      </rPr>
      <t xml:space="preserve">l </t>
    </r>
    <r>
      <rPr>
        <sz val="9"/>
        <color indexed="8"/>
        <rFont val="Arial"/>
        <charset val="134"/>
      </rPr>
      <t>m</t>
    </r>
  </si>
  <si>
    <r>
      <rPr>
        <i/>
        <sz val="9"/>
        <color indexed="8"/>
        <rFont val="Symbol"/>
        <charset val="2"/>
      </rPr>
      <t>q</t>
    </r>
    <r>
      <rPr>
        <i/>
        <vertAlign val="subscript"/>
        <sz val="9"/>
        <color indexed="8"/>
        <rFont val="Cambria Math"/>
        <charset val="134"/>
      </rPr>
      <t>etilt</t>
    </r>
  </si>
  <si>
    <r>
      <rPr>
        <sz val="9"/>
        <color indexed="8"/>
        <rFont val="Times New Roman"/>
        <charset val="134"/>
      </rPr>
      <t xml:space="preserve">  </t>
    </r>
    <r>
      <rPr>
        <sz val="9"/>
        <color indexed="8"/>
        <rFont val="Times New Roman"/>
        <charset val="134"/>
      </rPr>
      <t>deg.</t>
    </r>
  </si>
  <si>
    <r>
      <rPr>
        <sz val="9"/>
        <color indexed="8"/>
        <rFont val="Arial"/>
        <charset val="134"/>
      </rPr>
      <t xml:space="preserve">  </t>
    </r>
    <r>
      <rPr>
        <sz val="9"/>
        <color indexed="8"/>
        <rFont val="Arial"/>
        <charset val="134"/>
      </rPr>
      <t>deg.</t>
    </r>
  </si>
  <si>
    <r>
      <rPr>
        <i/>
        <sz val="9"/>
        <color indexed="8"/>
        <rFont val="Symbol"/>
        <charset val="2"/>
      </rPr>
      <t>j</t>
    </r>
    <r>
      <rPr>
        <i/>
        <vertAlign val="subscript"/>
        <sz val="9"/>
        <color indexed="8"/>
        <rFont val="Cambria Math"/>
        <charset val="134"/>
      </rPr>
      <t>escan</t>
    </r>
  </si>
  <si>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Times New Roman"/>
        <charset val="134"/>
      </rPr>
      <t>deg.</t>
    </r>
  </si>
  <si>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Arial"/>
        <charset val="134"/>
      </rPr>
      <t>deg.</t>
    </r>
  </si>
  <si>
    <t>r</t>
  </si>
  <si>
    <r>
      <rPr>
        <i/>
        <sz val="9"/>
        <color indexed="8"/>
        <rFont val="Cambria Math"/>
        <charset val="134"/>
      </rPr>
      <t>P</t>
    </r>
    <r>
      <rPr>
        <i/>
        <vertAlign val="subscript"/>
        <sz val="9"/>
        <color indexed="8"/>
        <rFont val="Cambria Math"/>
        <charset val="134"/>
      </rPr>
      <t>tx</t>
    </r>
  </si>
  <si>
    <t>46 dBm</t>
  </si>
  <si>
    <r>
      <rPr>
        <i/>
        <sz val="9"/>
        <color indexed="8"/>
        <rFont val="Symbol"/>
        <charset val="2"/>
      </rPr>
      <t>q</t>
    </r>
    <r>
      <rPr>
        <i/>
        <vertAlign val="subscript"/>
        <sz val="9"/>
        <color indexed="8"/>
        <rFont val="Cambria Math"/>
        <charset val="134"/>
      </rPr>
      <t>mech</t>
    </r>
  </si>
  <si>
    <t>6 deg.</t>
  </si>
  <si>
    <r>
      <rPr>
        <b/>
        <sz val="11"/>
        <color rgb="FF000000"/>
        <rFont val="宋体"/>
        <charset val="134"/>
      </rPr>
      <t xml:space="preserve">1st step:BS2BS </t>
    </r>
    <r>
      <rPr>
        <b/>
        <sz val="11"/>
        <color rgb="FF000000"/>
        <rFont val="ＭＳ Ｐゴシック"/>
        <charset val="134"/>
      </rPr>
      <t>pathloss without antenna gain</t>
    </r>
  </si>
  <si>
    <t>ZTE</t>
  </si>
  <si>
    <t>Nokia</t>
  </si>
  <si>
    <t>ZTE1</t>
  </si>
  <si>
    <t>Company 8</t>
  </si>
  <si>
    <t>Company 7</t>
  </si>
  <si>
    <t>Average</t>
  </si>
  <si>
    <t>Standard deviation</t>
  </si>
  <si>
    <t>CDF(%)</t>
  </si>
  <si>
    <r>
      <rPr>
        <b/>
        <sz val="11"/>
        <color rgb="FF000000"/>
        <rFont val="宋体"/>
        <charset val="134"/>
      </rPr>
      <t xml:space="preserve">2nd step:BS2BS </t>
    </r>
    <r>
      <rPr>
        <b/>
        <sz val="11"/>
        <color rgb="FF000000"/>
        <rFont val="ＭＳ Ｐゴシック"/>
        <charset val="134"/>
      </rPr>
      <t>pathloss with aggressor antenna element gain</t>
    </r>
  </si>
  <si>
    <t>Company 4</t>
  </si>
  <si>
    <t>Company 5</t>
  </si>
  <si>
    <t>Company 6</t>
  </si>
  <si>
    <r>
      <rPr>
        <b/>
        <sz val="11"/>
        <color rgb="FF000000"/>
        <rFont val="宋体"/>
        <charset val="134"/>
      </rPr>
      <t>3rd step:BS2BS</t>
    </r>
    <r>
      <rPr>
        <b/>
        <sz val="11"/>
        <color rgb="FF000000"/>
        <rFont val="ＭＳ Ｐゴシック"/>
        <charset val="134"/>
      </rPr>
      <t xml:space="preserve"> pathloss with aggressor antenna array gain</t>
    </r>
  </si>
  <si>
    <r>
      <rPr>
        <b/>
        <sz val="11"/>
        <color rgb="FF000000"/>
        <rFont val="ＭＳ Ｐゴシック"/>
        <charset val="134"/>
      </rPr>
      <t>4th</t>
    </r>
    <r>
      <rPr>
        <b/>
        <sz val="11"/>
        <color rgb="FF000000"/>
        <rFont val="宋体"/>
        <charset val="134"/>
      </rPr>
      <t xml:space="preserve"> step:BS2BS</t>
    </r>
    <r>
      <rPr>
        <b/>
        <sz val="11"/>
        <color rgb="FF000000"/>
        <rFont val="ＭＳ Ｐゴシック"/>
        <charset val="134"/>
      </rPr>
      <t xml:space="preserve"> pathloss with aggressor antenna array gain + victim antenna array gain</t>
    </r>
  </si>
  <si>
    <t>Micro urban</t>
  </si>
  <si>
    <t>Parameters</t>
  </si>
  <si>
    <t>Values</t>
  </si>
  <si>
    <t>Remark</t>
  </si>
  <si>
    <t>Network layout</t>
  </si>
  <si>
    <t>Fixed cluster circle within a macro cell.</t>
  </si>
  <si>
    <t>note1</t>
  </si>
  <si>
    <t>Number of micro BSs per macro cell</t>
  </si>
  <si>
    <t>3 cluster circles are in a macro cell. 1 cluster circle has 1 micro BS.</t>
  </si>
  <si>
    <t>Radius of UE dropping within a micro cell</t>
  </si>
  <si>
    <t>&lt; 65.03 m</t>
  </si>
  <si>
    <t>BS antenna height</t>
  </si>
  <si>
    <t>10 m</t>
  </si>
  <si>
    <t>UE location</t>
  </si>
  <si>
    <t>Outdoor/indoor</t>
  </si>
  <si>
    <t>Outdoor and indoor</t>
  </si>
  <si>
    <t>N/A</t>
  </si>
  <si>
    <t>Indoor UE ratio</t>
  </si>
  <si>
    <t>50% low loss, 50% high loss</t>
  </si>
  <si>
    <t>Low/high Penetration loss ratio</t>
  </si>
  <si>
    <t>LOS/NLOS</t>
  </si>
  <si>
    <t>LOS and NLOS</t>
  </si>
  <si>
    <t>UE antenna height</t>
  </si>
  <si>
    <t>Same as 3D-UMi in TR 36.873</t>
  </si>
  <si>
    <t>UE distribution (horizontal)</t>
  </si>
  <si>
    <t>Uniform</t>
  </si>
  <si>
    <t>Minimum BS - UE distance (2D)</t>
  </si>
  <si>
    <t>3m</t>
  </si>
  <si>
    <t>Channel model</t>
  </si>
  <si>
    <t>UMi</t>
  </si>
  <si>
    <t>Shadowing correlation</t>
  </si>
  <si>
    <t>Between cite: 0.5</t>
  </si>
  <si>
    <r>
      <rPr>
        <sz val="9"/>
        <color indexed="8"/>
        <rFont val="Arial"/>
        <charset val="134"/>
      </rPr>
      <t>Note 1:</t>
    </r>
    <r>
      <rPr>
        <sz val="9"/>
        <color indexed="8"/>
        <rFont val="宋体"/>
        <charset val="134"/>
      </rPr>
      <t xml:space="preserve"> </t>
    </r>
    <r>
      <rPr>
        <sz val="9"/>
        <color indexed="8"/>
        <rFont val="Arial"/>
        <charset val="134"/>
      </rPr>
      <t xml:space="preserve">Micro BS is randomly dropped on an edge of the </t>
    </r>
    <r>
      <rPr>
        <sz val="9"/>
        <color indexed="8"/>
        <rFont val="Arial"/>
        <charset val="134"/>
      </rPr>
      <t>cluster circle</t>
    </r>
    <r>
      <rPr>
        <sz val="9"/>
        <color indexed="8"/>
        <rFont val="Arial"/>
        <charset val="134"/>
      </rPr>
      <t>. A</t>
    </r>
    <r>
      <rPr>
        <sz val="9"/>
        <color indexed="8"/>
        <rFont val="Arial"/>
        <charset val="134"/>
      </rPr>
      <t>ll UEs communicate with micro BS</t>
    </r>
    <r>
      <rPr>
        <sz val="9"/>
        <color indexed="8"/>
        <rFont val="Arial"/>
        <charset val="134"/>
      </rPr>
      <t xml:space="preserve">, i.e. macro cell is only used for determining position of micro BS. </t>
    </r>
    <r>
      <rPr>
        <sz val="9"/>
        <color indexed="8"/>
        <rFont val="Arial"/>
        <charset val="134"/>
      </rPr>
      <t>A</t>
    </r>
    <r>
      <rPr>
        <sz val="9"/>
        <color indexed="8"/>
        <rFont val="Arial"/>
        <charset val="134"/>
      </rPr>
      <t xml:space="preserve">s a layout of macro cell, </t>
    </r>
    <r>
      <rPr>
        <sz val="9"/>
        <color indexed="8"/>
        <rFont val="Arial"/>
        <charset val="134"/>
      </rPr>
      <t xml:space="preserve">hexagonal grid, 19 macro sites, 3 sectors per site model </t>
    </r>
    <r>
      <rPr>
        <sz val="9"/>
        <color indexed="8"/>
        <rFont val="Arial"/>
        <charset val="134"/>
      </rPr>
      <t xml:space="preserve">with wrap around </t>
    </r>
    <r>
      <rPr>
        <sz val="9"/>
        <color indexed="8"/>
        <rFont val="Arial"/>
        <charset val="134"/>
      </rPr>
      <t xml:space="preserve">with ISD = 450 m </t>
    </r>
    <r>
      <rPr>
        <sz val="9"/>
        <color indexed="8"/>
        <rFont val="Arial"/>
        <charset val="134"/>
      </rPr>
      <t>is</t>
    </r>
    <r>
      <rPr>
        <sz val="9"/>
        <color indexed="8"/>
        <rFont val="Arial"/>
        <charset val="134"/>
      </rPr>
      <t xml:space="preserve"> </t>
    </r>
    <r>
      <rPr>
        <sz val="9"/>
        <color indexed="8"/>
        <rFont val="Arial"/>
        <charset val="134"/>
      </rPr>
      <t>assumed.</t>
    </r>
  </si>
  <si>
    <t>37 dBm</t>
  </si>
  <si>
    <r>
      <rPr>
        <b/>
        <sz val="11"/>
        <color rgb="FF000000"/>
        <rFont val="宋体"/>
        <charset val="134"/>
      </rPr>
      <t>1st step:BS2UE</t>
    </r>
    <r>
      <rPr>
        <b/>
        <sz val="11"/>
        <color rgb="FF000000"/>
        <rFont val="ＭＳ Ｐゴシック"/>
        <charset val="134"/>
      </rPr>
      <t xml:space="preserve"> pathloss without antenna gain;</t>
    </r>
  </si>
  <si>
    <t>2nd step:BS2UE pathloss with aggressor antenna element gain</t>
  </si>
  <si>
    <t>Company 3</t>
  </si>
  <si>
    <r>
      <rPr>
        <b/>
        <sz val="11"/>
        <color rgb="FF000000"/>
        <rFont val="ＭＳ Ｐゴシック"/>
        <charset val="134"/>
      </rPr>
      <t>3rd</t>
    </r>
    <r>
      <rPr>
        <b/>
        <sz val="11"/>
        <color rgb="FF000000"/>
        <rFont val="宋体"/>
        <charset val="134"/>
      </rPr>
      <t xml:space="preserve"> step:BS2UE</t>
    </r>
    <r>
      <rPr>
        <b/>
        <sz val="11"/>
        <color rgb="FF000000"/>
        <rFont val="ＭＳ Ｐゴシック"/>
        <charset val="134"/>
      </rPr>
      <t xml:space="preserve"> pathloss with aggressor antenna array gain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</si>
</sst>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34"/>
    </font>
    <font>
      <b/>
      <sz val="11"/>
      <color rgb="FF000000"/>
      <name val="ＭＳ Ｐゴシック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indexed="8"/>
      <name val="Arial"/>
      <charset val="134"/>
    </font>
    <font>
      <i/>
      <sz val="9"/>
      <color indexed="8"/>
      <name val="Cambria Math"/>
      <charset val="134"/>
    </font>
    <font>
      <sz val="9"/>
      <color rgb="FF0000FF"/>
      <name val="Arial"/>
      <charset val="134"/>
    </font>
    <font>
      <i/>
      <sz val="9"/>
      <color indexed="8"/>
      <name val="Symbol"/>
      <charset val="2"/>
    </font>
    <font>
      <sz val="9"/>
      <color indexed="8"/>
      <name val="Arial"/>
      <charset val="134"/>
    </font>
    <font>
      <sz val="9"/>
      <color indexed="8"/>
      <name val="Times New Roman"/>
      <charset val="134"/>
    </font>
    <font>
      <b/>
      <sz val="12"/>
      <color indexed="8"/>
      <name val="Arial"/>
      <charset val="134"/>
    </font>
    <font>
      <b/>
      <i/>
      <sz val="14"/>
      <color indexed="8"/>
      <name val="Arial"/>
      <charset val="134"/>
    </font>
    <font>
      <sz val="10.5"/>
      <color indexed="8"/>
      <name val="Century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i/>
      <vertAlign val="subscript"/>
      <sz val="9"/>
      <color indexed="8"/>
      <name val="Cambria Math"/>
      <charset val="134"/>
    </font>
    <font>
      <sz val="9"/>
      <color indexed="8"/>
      <name val="Symbol"/>
      <charset val="2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4" fillId="0" borderId="0"/>
    <xf numFmtId="0" fontId="13" fillId="0" borderId="0"/>
  </cellStyleXfs>
  <cellXfs count="32">
    <xf numFmtId="0" fontId="0" fillId="0" borderId="0" xfId="0"/>
    <xf numFmtId="0" fontId="0" fillId="2" borderId="0" xfId="0" applyFill="1"/>
    <xf numFmtId="0" fontId="0" fillId="0" borderId="0" xfId="0" applyAlignment="1">
      <alignment textRotation="90"/>
    </xf>
    <xf numFmtId="0" fontId="1" fillId="2" borderId="0" xfId="0" applyFont="1" applyFill="1"/>
    <xf numFmtId="0" fontId="0" fillId="0" borderId="0" xfId="0" applyAlignment="1">
      <alignment textRotation="90" wrapText="1"/>
    </xf>
    <xf numFmtId="0" fontId="0" fillId="3" borderId="0" xfId="0" applyFill="1"/>
    <xf numFmtId="0" fontId="2" fillId="2" borderId="0" xfId="0" applyFont="1" applyFill="1"/>
    <xf numFmtId="0" fontId="3" fillId="2" borderId="0" xfId="0" applyFont="1" applyFill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9" fontId="8" fillId="0" borderId="8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標準 2" xfId="52"/>
  </cellStyles>
  <tableStyles count="0" defaultTableStyle="TableStyleMedium2" defaultPivotStyle="PivotStyleLight16"/>
  <colors>
    <mruColors>
      <color rgb="00FFFF00"/>
      <color rgb="00C0C0C0"/>
      <color rgb="00F2F2F2"/>
      <color rgb="00CCFFC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41470291399004"/>
          <c:y val="0.0510204928991498"/>
          <c:w val="0.786745910962306"/>
          <c:h val="0.787416273743546"/>
        </c:manualLayout>
      </c:layout>
      <c:scatterChart>
        <c:scatterStyle val="line"/>
        <c:varyColors val="0"/>
        <c:ser>
          <c:idx val="0"/>
          <c:order val="0"/>
          <c:tx>
            <c:strRef>
              <c:f>'UMa, Step.1'!$B$25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Step.1'!$B$27:$B$127</c:f>
              <c:numCache>
                <c:formatCode>General</c:formatCode>
                <c:ptCount val="101"/>
                <c:pt idx="0">
                  <c:v>-110.574114081835</c:v>
                </c:pt>
                <c:pt idx="1">
                  <c:v>-110.574114081835</c:v>
                </c:pt>
                <c:pt idx="2">
                  <c:v>-110.574114081835</c:v>
                </c:pt>
                <c:pt idx="3">
                  <c:v>-110.574114081835</c:v>
                </c:pt>
                <c:pt idx="4">
                  <c:v>-110.574114081835</c:v>
                </c:pt>
                <c:pt idx="5">
                  <c:v>-110.574114081835</c:v>
                </c:pt>
                <c:pt idx="6">
                  <c:v>-110.574114081835</c:v>
                </c:pt>
                <c:pt idx="7">
                  <c:v>-110.574114081835</c:v>
                </c:pt>
                <c:pt idx="8">
                  <c:v>-110.574114081835</c:v>
                </c:pt>
                <c:pt idx="9">
                  <c:v>-110.574114081835</c:v>
                </c:pt>
                <c:pt idx="10">
                  <c:v>-110.574114081835</c:v>
                </c:pt>
                <c:pt idx="11">
                  <c:v>-109.825239164241</c:v>
                </c:pt>
                <c:pt idx="12">
                  <c:v>-109.825239164241</c:v>
                </c:pt>
                <c:pt idx="13">
                  <c:v>-109.825239164241</c:v>
                </c:pt>
                <c:pt idx="14">
                  <c:v>-109.825239164241</c:v>
                </c:pt>
                <c:pt idx="15">
                  <c:v>-109.825239164241</c:v>
                </c:pt>
                <c:pt idx="16">
                  <c:v>-108.922614069888</c:v>
                </c:pt>
                <c:pt idx="17">
                  <c:v>-108.922614069888</c:v>
                </c:pt>
                <c:pt idx="18">
                  <c:v>-108.922614069888</c:v>
                </c:pt>
                <c:pt idx="19">
                  <c:v>-108.922614069888</c:v>
                </c:pt>
                <c:pt idx="20">
                  <c:v>-108.922614069888</c:v>
                </c:pt>
                <c:pt idx="21">
                  <c:v>-108.922614069888</c:v>
                </c:pt>
                <c:pt idx="22">
                  <c:v>-108.922614069888</c:v>
                </c:pt>
                <c:pt idx="23">
                  <c:v>-108.922614069888</c:v>
                </c:pt>
                <c:pt idx="24">
                  <c:v>-108.922614069888</c:v>
                </c:pt>
                <c:pt idx="25">
                  <c:v>-108.922614069888</c:v>
                </c:pt>
                <c:pt idx="26">
                  <c:v>-108.922614069888</c:v>
                </c:pt>
                <c:pt idx="27">
                  <c:v>-108.922614069888</c:v>
                </c:pt>
                <c:pt idx="28">
                  <c:v>-108.922614069888</c:v>
                </c:pt>
                <c:pt idx="29">
                  <c:v>-108.922614069888</c:v>
                </c:pt>
                <c:pt idx="30">
                  <c:v>-108.922614069888</c:v>
                </c:pt>
                <c:pt idx="31">
                  <c:v>-108.922614069888</c:v>
                </c:pt>
                <c:pt idx="32">
                  <c:v>-108.922614069888</c:v>
                </c:pt>
                <c:pt idx="33">
                  <c:v>-108.922614069888</c:v>
                </c:pt>
                <c:pt idx="34">
                  <c:v>-108.922614069888</c:v>
                </c:pt>
                <c:pt idx="35">
                  <c:v>-108.922614069888</c:v>
                </c:pt>
                <c:pt idx="36">
                  <c:v>-108.922614069888</c:v>
                </c:pt>
                <c:pt idx="37">
                  <c:v>-106.235466651192</c:v>
                </c:pt>
                <c:pt idx="38">
                  <c:v>-106.235466651192</c:v>
                </c:pt>
                <c:pt idx="39">
                  <c:v>-106.235466651192</c:v>
                </c:pt>
                <c:pt idx="40">
                  <c:v>-106.235466651192</c:v>
                </c:pt>
                <c:pt idx="41">
                  <c:v>-106.235466651192</c:v>
                </c:pt>
                <c:pt idx="42">
                  <c:v>-106.235466651192</c:v>
                </c:pt>
                <c:pt idx="43">
                  <c:v>-106.235466651192</c:v>
                </c:pt>
                <c:pt idx="44">
                  <c:v>-106.235466651192</c:v>
                </c:pt>
                <c:pt idx="45">
                  <c:v>-106.235466651192</c:v>
                </c:pt>
                <c:pt idx="46">
                  <c:v>-106.235466651192</c:v>
                </c:pt>
                <c:pt idx="47">
                  <c:v>-106.235466651192</c:v>
                </c:pt>
                <c:pt idx="48">
                  <c:v>-106.235466651192</c:v>
                </c:pt>
                <c:pt idx="49">
                  <c:v>-106.235466651192</c:v>
                </c:pt>
                <c:pt idx="50">
                  <c:v>-106.235466651192</c:v>
                </c:pt>
                <c:pt idx="51">
                  <c:v>-106.235466651192</c:v>
                </c:pt>
                <c:pt idx="52">
                  <c:v>-106.235466651192</c:v>
                </c:pt>
                <c:pt idx="53">
                  <c:v>-106.235466651192</c:v>
                </c:pt>
                <c:pt idx="54">
                  <c:v>-106.235466651192</c:v>
                </c:pt>
                <c:pt idx="55">
                  <c:v>-106.235466651192</c:v>
                </c:pt>
                <c:pt idx="56">
                  <c:v>-106.235466651192</c:v>
                </c:pt>
                <c:pt idx="57">
                  <c:v>-106.235466651192</c:v>
                </c:pt>
                <c:pt idx="58">
                  <c:v>-106.235466651192</c:v>
                </c:pt>
                <c:pt idx="59">
                  <c:v>-106.235466651192</c:v>
                </c:pt>
                <c:pt idx="60">
                  <c:v>-106.235466651192</c:v>
                </c:pt>
                <c:pt idx="61">
                  <c:v>-106.235466651192</c:v>
                </c:pt>
                <c:pt idx="62">
                  <c:v>-106.235466651192</c:v>
                </c:pt>
                <c:pt idx="63">
                  <c:v>-106.235466651192</c:v>
                </c:pt>
                <c:pt idx="64">
                  <c:v>-106.235466651192</c:v>
                </c:pt>
                <c:pt idx="65">
                  <c:v>-106.235466651192</c:v>
                </c:pt>
                <c:pt idx="66">
                  <c:v>-106.235466651192</c:v>
                </c:pt>
                <c:pt idx="67">
                  <c:v>-106.235466651192</c:v>
                </c:pt>
                <c:pt idx="68">
                  <c:v>-106.235466651192</c:v>
                </c:pt>
                <c:pt idx="69">
                  <c:v>-103.812156248088</c:v>
                </c:pt>
                <c:pt idx="70">
                  <c:v>-103.812156248088</c:v>
                </c:pt>
                <c:pt idx="71">
                  <c:v>-103.812156248088</c:v>
                </c:pt>
                <c:pt idx="72">
                  <c:v>-103.812156248088</c:v>
                </c:pt>
                <c:pt idx="73">
                  <c:v>-103.812156248088</c:v>
                </c:pt>
                <c:pt idx="74">
                  <c:v>-103.812156248088</c:v>
                </c:pt>
                <c:pt idx="75">
                  <c:v>-103.812156248088</c:v>
                </c:pt>
                <c:pt idx="76">
                  <c:v>-103.812156248088</c:v>
                </c:pt>
                <c:pt idx="77">
                  <c:v>-103.812156248088</c:v>
                </c:pt>
                <c:pt idx="78">
                  <c:v>-103.812156248088</c:v>
                </c:pt>
                <c:pt idx="79">
                  <c:v>-103.812156248088</c:v>
                </c:pt>
                <c:pt idx="80">
                  <c:v>-103.812156248088</c:v>
                </c:pt>
                <c:pt idx="81">
                  <c:v>-103.812156248088</c:v>
                </c:pt>
                <c:pt idx="82">
                  <c:v>-103.812156248088</c:v>
                </c:pt>
                <c:pt idx="83">
                  <c:v>-103.812156248088</c:v>
                </c:pt>
                <c:pt idx="84">
                  <c:v>-103.812156248088</c:v>
                </c:pt>
                <c:pt idx="85">
                  <c:v>-97.7915563348087</c:v>
                </c:pt>
                <c:pt idx="86">
                  <c:v>-97.7915563348087</c:v>
                </c:pt>
                <c:pt idx="87">
                  <c:v>-97.7915563348087</c:v>
                </c:pt>
                <c:pt idx="88">
                  <c:v>-97.7915563348087</c:v>
                </c:pt>
                <c:pt idx="89">
                  <c:v>-97.7915563348087</c:v>
                </c:pt>
                <c:pt idx="90">
                  <c:v>-97.7915563348087</c:v>
                </c:pt>
                <c:pt idx="91">
                  <c:v>-97.7915563348087</c:v>
                </c:pt>
                <c:pt idx="92">
                  <c:v>-97.7915563348087</c:v>
                </c:pt>
                <c:pt idx="93">
                  <c:v>-97.7915563348087</c:v>
                </c:pt>
                <c:pt idx="94">
                  <c:v>-97.7915563348087</c:v>
                </c:pt>
                <c:pt idx="95">
                  <c:v>-97.7915563348087</c:v>
                </c:pt>
                <c:pt idx="96">
                  <c:v>-97.7915563348087</c:v>
                </c:pt>
                <c:pt idx="97">
                  <c:v>-97.7915563348087</c:v>
                </c:pt>
                <c:pt idx="98">
                  <c:v>-97.7915563348087</c:v>
                </c:pt>
                <c:pt idx="99">
                  <c:v>-97.7915563348087</c:v>
                </c:pt>
                <c:pt idx="100">
                  <c:v>-97.7915563348087</c:v>
                </c:pt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'UMa, Step.1'!$C$25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Step.1'!#REF!</c:f>
              <c:numCache>
                <c:formatCode>General</c:formatCode>
                <c:ptCount val="0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'UMa, Step.1'!$D$25</c:f>
              <c:strCache>
                <c:ptCount val="1"/>
                <c:pt idx="0">
                  <c:v>ZTE1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Step.1'!$D$27:$D$127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'UMa, Step.1'!$E$25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Step.1'!$C$27:$C$127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'UMa, Step.1'!$F$25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Step.1'!$F$27:$F$127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'UMa, Step.1'!$G$25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Step.1'!$G$27:$G$127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'UMa, Step.1'!$H$25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Step.1'!$H$27:$H$127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'UMa, Step.1'!$I$25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Step.1'!$I$27:$I$127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'UMa, Step.1'!$J$25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Step.1'!$J$27:$J$127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'UMa, Step.1'!$K$25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Step.1'!$K$27:$K$127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'UMa, Step.1'!$L$25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Step.1'!$L$27:$L$127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'UMa, Step.1'!$M$25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Step.1'!$M$27:$M$127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'UMa, Step.1'!$N$25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Step.1'!$N$27:$N$127</c:f>
              <c:numCache>
                <c:formatCode>General</c:formatCode>
                <c:ptCount val="101"/>
              </c:numCache>
            </c:numRef>
          </c:xVal>
          <c:yVal>
            <c:numRef>
              <c:f>'UMa,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9415137"/>
        <c:axId val="673847629"/>
      </c:scatterChart>
      <c:valAx>
        <c:axId val="719415137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pathloss without antenna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427165678364279"/>
              <c:y val="0.920069722053974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673847629"/>
        <c:crossesAt val="0"/>
        <c:crossBetween val="midCat"/>
      </c:valAx>
      <c:valAx>
        <c:axId val="673847629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190289176815861"/>
              <c:y val="0.382653476007807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719415137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3640285705028"/>
          <c:y val="0.198413352177132"/>
          <c:w val="0.10925"/>
          <c:h val="0.61675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3a58635-dd54-44f3-bb5d-3e2b32078ec3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13383948337123"/>
          <c:y val="0.044961359439164"/>
          <c:w val="0.790404162228388"/>
          <c:h val="0.803102903085756"/>
        </c:manualLayout>
      </c:layout>
      <c:scatterChart>
        <c:scatterStyle val="line"/>
        <c:varyColors val="0"/>
        <c:ser>
          <c:idx val="0"/>
          <c:order val="0"/>
          <c:tx>
            <c:strRef>
              <c:f>'UMa, Step.2'!$B$25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Step.2'!$B$27:$B$127</c:f>
              <c:numCache>
                <c:formatCode>General</c:formatCode>
                <c:ptCount val="101"/>
                <c:pt idx="0">
                  <c:v>-131.174114081835</c:v>
                </c:pt>
                <c:pt idx="1">
                  <c:v>-131.174114081835</c:v>
                </c:pt>
                <c:pt idx="2">
                  <c:v>-130.425239164241</c:v>
                </c:pt>
                <c:pt idx="3">
                  <c:v>-130.425239164241</c:v>
                </c:pt>
                <c:pt idx="4">
                  <c:v>-129.522614069888</c:v>
                </c:pt>
                <c:pt idx="5">
                  <c:v>-129.522614069888</c:v>
                </c:pt>
                <c:pt idx="6">
                  <c:v>-129.522614069888</c:v>
                </c:pt>
                <c:pt idx="7">
                  <c:v>-129.522614069888</c:v>
                </c:pt>
                <c:pt idx="8">
                  <c:v>-126.96525905916</c:v>
                </c:pt>
                <c:pt idx="9">
                  <c:v>-126.96525905916</c:v>
                </c:pt>
                <c:pt idx="10">
                  <c:v>-126.96525905916</c:v>
                </c:pt>
                <c:pt idx="11">
                  <c:v>-126.835466651192</c:v>
                </c:pt>
                <c:pt idx="12">
                  <c:v>-126.835466651192</c:v>
                </c:pt>
                <c:pt idx="13">
                  <c:v>-126.835466651192</c:v>
                </c:pt>
                <c:pt idx="14">
                  <c:v>-126.835466651192</c:v>
                </c:pt>
                <c:pt idx="15">
                  <c:v>-126.835466651192</c:v>
                </c:pt>
                <c:pt idx="16">
                  <c:v>-124.913687037487</c:v>
                </c:pt>
                <c:pt idx="17">
                  <c:v>-124.913687037487</c:v>
                </c:pt>
                <c:pt idx="18">
                  <c:v>-124.412156248088</c:v>
                </c:pt>
                <c:pt idx="19">
                  <c:v>-124.412156248088</c:v>
                </c:pt>
                <c:pt idx="20">
                  <c:v>-124.412156248088</c:v>
                </c:pt>
                <c:pt idx="21">
                  <c:v>-124.412156248088</c:v>
                </c:pt>
                <c:pt idx="22">
                  <c:v>-124.412156248088</c:v>
                </c:pt>
                <c:pt idx="23">
                  <c:v>-122.217808521967</c:v>
                </c:pt>
                <c:pt idx="24">
                  <c:v>-122.217808521967</c:v>
                </c:pt>
                <c:pt idx="25">
                  <c:v>-122.217808521967</c:v>
                </c:pt>
                <c:pt idx="26">
                  <c:v>-122.217808521967</c:v>
                </c:pt>
                <c:pt idx="27">
                  <c:v>-122.217808521967</c:v>
                </c:pt>
                <c:pt idx="28">
                  <c:v>-122.217808521967</c:v>
                </c:pt>
                <c:pt idx="29">
                  <c:v>-120.229757754906</c:v>
                </c:pt>
                <c:pt idx="30">
                  <c:v>-118.391556334809</c:v>
                </c:pt>
                <c:pt idx="31">
                  <c:v>-118.391556334809</c:v>
                </c:pt>
                <c:pt idx="32">
                  <c:v>-118.391556334809</c:v>
                </c:pt>
                <c:pt idx="33">
                  <c:v>-118.391556334809</c:v>
                </c:pt>
                <c:pt idx="34">
                  <c:v>-118.391556334809</c:v>
                </c:pt>
                <c:pt idx="35">
                  <c:v>-118.391556334809</c:v>
                </c:pt>
                <c:pt idx="36">
                  <c:v>-115.514867057748</c:v>
                </c:pt>
                <c:pt idx="37">
                  <c:v>-115.514867057748</c:v>
                </c:pt>
                <c:pt idx="38">
                  <c:v>-115.514867057748</c:v>
                </c:pt>
                <c:pt idx="39">
                  <c:v>-114.471394549251</c:v>
                </c:pt>
                <c:pt idx="40">
                  <c:v>-114.471394549251</c:v>
                </c:pt>
                <c:pt idx="41">
                  <c:v>-114.471394549251</c:v>
                </c:pt>
                <c:pt idx="42">
                  <c:v>-114.471394549251</c:v>
                </c:pt>
                <c:pt idx="43">
                  <c:v>-114.471394549251</c:v>
                </c:pt>
                <c:pt idx="44">
                  <c:v>-112.425239164241</c:v>
                </c:pt>
                <c:pt idx="45">
                  <c:v>-112.425239164241</c:v>
                </c:pt>
                <c:pt idx="46">
                  <c:v>-108.102661058807</c:v>
                </c:pt>
                <c:pt idx="47">
                  <c:v>-108.102661058807</c:v>
                </c:pt>
                <c:pt idx="48">
                  <c:v>-108.102661058807</c:v>
                </c:pt>
                <c:pt idx="49">
                  <c:v>-108.102661058807</c:v>
                </c:pt>
                <c:pt idx="50">
                  <c:v>-107.742704716842</c:v>
                </c:pt>
                <c:pt idx="51">
                  <c:v>-106.412156248088</c:v>
                </c:pt>
                <c:pt idx="52">
                  <c:v>-106.412156248088</c:v>
                </c:pt>
                <c:pt idx="53">
                  <c:v>-106.412156248088</c:v>
                </c:pt>
                <c:pt idx="54">
                  <c:v>-106.412156248088</c:v>
                </c:pt>
                <c:pt idx="55">
                  <c:v>-106.412156248088</c:v>
                </c:pt>
                <c:pt idx="56">
                  <c:v>-106.412156248088</c:v>
                </c:pt>
                <c:pt idx="57">
                  <c:v>-105.400740075551</c:v>
                </c:pt>
                <c:pt idx="58">
                  <c:v>-104.281205028788</c:v>
                </c:pt>
                <c:pt idx="59">
                  <c:v>-104.281205028788</c:v>
                </c:pt>
                <c:pt idx="60">
                  <c:v>-104.281205028788</c:v>
                </c:pt>
                <c:pt idx="61">
                  <c:v>-104.281205028788</c:v>
                </c:pt>
                <c:pt idx="62">
                  <c:v>-104.281205028788</c:v>
                </c:pt>
                <c:pt idx="63">
                  <c:v>-104.281205028788</c:v>
                </c:pt>
                <c:pt idx="64">
                  <c:v>-102.377465058101</c:v>
                </c:pt>
                <c:pt idx="65">
                  <c:v>-102.377465058101</c:v>
                </c:pt>
                <c:pt idx="66">
                  <c:v>-102.377465058101</c:v>
                </c:pt>
                <c:pt idx="67">
                  <c:v>-101.758572497574</c:v>
                </c:pt>
                <c:pt idx="68">
                  <c:v>-101.758572497574</c:v>
                </c:pt>
                <c:pt idx="69">
                  <c:v>-101.238389062863</c:v>
                </c:pt>
                <c:pt idx="70">
                  <c:v>-101.238389062863</c:v>
                </c:pt>
                <c:pt idx="71">
                  <c:v>-100.40799804243</c:v>
                </c:pt>
                <c:pt idx="72">
                  <c:v>-100.40799804243</c:v>
                </c:pt>
                <c:pt idx="73">
                  <c:v>-100.40799804243</c:v>
                </c:pt>
                <c:pt idx="74">
                  <c:v>-100.40799804243</c:v>
                </c:pt>
                <c:pt idx="75">
                  <c:v>-100.40799804243</c:v>
                </c:pt>
                <c:pt idx="76">
                  <c:v>-100.391556334809</c:v>
                </c:pt>
                <c:pt idx="77">
                  <c:v>-100.391556334809</c:v>
                </c:pt>
                <c:pt idx="78">
                  <c:v>-100.391556334809</c:v>
                </c:pt>
                <c:pt idx="79">
                  <c:v>-100.391556334809</c:v>
                </c:pt>
                <c:pt idx="80">
                  <c:v>-100.391556334809</c:v>
                </c:pt>
                <c:pt idx="81">
                  <c:v>-99.9067297251209</c:v>
                </c:pt>
                <c:pt idx="82">
                  <c:v>-99.9067297251209</c:v>
                </c:pt>
                <c:pt idx="83">
                  <c:v>-99.9067297251209</c:v>
                </c:pt>
                <c:pt idx="84">
                  <c:v>-99.9067297251209</c:v>
                </c:pt>
                <c:pt idx="85">
                  <c:v>-97.0112682022756</c:v>
                </c:pt>
                <c:pt idx="86">
                  <c:v>-97.0112682022756</c:v>
                </c:pt>
                <c:pt idx="87">
                  <c:v>-97.0112682022756</c:v>
                </c:pt>
                <c:pt idx="88">
                  <c:v>-97.0112682022756</c:v>
                </c:pt>
                <c:pt idx="89">
                  <c:v>-97.0112682022756</c:v>
                </c:pt>
                <c:pt idx="90">
                  <c:v>-95.7454895814217</c:v>
                </c:pt>
                <c:pt idx="91">
                  <c:v>-95.7454895814217</c:v>
                </c:pt>
                <c:pt idx="92">
                  <c:v>-95.7454895814217</c:v>
                </c:pt>
                <c:pt idx="93">
                  <c:v>-95.7454895814217</c:v>
                </c:pt>
                <c:pt idx="94">
                  <c:v>-95.7454895814217</c:v>
                </c:pt>
                <c:pt idx="95">
                  <c:v>-89.724889668142</c:v>
                </c:pt>
                <c:pt idx="96">
                  <c:v>-89.724889668142</c:v>
                </c:pt>
                <c:pt idx="97">
                  <c:v>-89.724889668142</c:v>
                </c:pt>
                <c:pt idx="98">
                  <c:v>-89.724889668142</c:v>
                </c:pt>
                <c:pt idx="99">
                  <c:v>-89.724889668142</c:v>
                </c:pt>
                <c:pt idx="100">
                  <c:v>-89.724889668142</c:v>
                </c:pt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'UMa, Step.2'!$C$25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Step.2'!$C$27:$C$127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'UMa, Step.2'!$D$25</c:f>
              <c:strCache>
                <c:ptCount val="1"/>
                <c:pt idx="0">
                  <c:v>ZTE1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Step.2'!$D$27:$D$127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'UMa, Step.2'!$E$25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Step.2'!$E$27:$E$127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'UMa, Step.2'!$F$25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Step.2'!$F$27:$F$127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'UMa, Step.2'!$G$25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Step.2'!$G$27:$G$127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'UMa, Step.2'!$H$25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Step.2'!$H$27:$H$127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'UMa, Step.2'!$I$25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Step.2'!$I$27:$I$127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'UMa, Step.2'!$J$25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Step.2'!$J$27:$J$127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'UMa, Step.2'!$K$25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Step.2'!$K$27:$K$127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'UMa, Step.2'!$L$25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Step.2'!$L$27:$L$127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'UMa, Step.2'!$M$25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Step.2'!$M$27:$M$127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'UMa, Step.2'!$N$25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Step.2'!$N$27:$N$127</c:f>
              <c:numCache>
                <c:formatCode>General</c:formatCode>
                <c:ptCount val="101"/>
              </c:numCache>
            </c:numRef>
          </c:xVal>
          <c:yVal>
            <c:numRef>
              <c:f>'UMa,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53350"/>
        <c:axId val="443628946"/>
      </c:scatterChart>
      <c:valAx>
        <c:axId val="135253350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pathloss with aggressor antenna element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428030435589491"/>
              <c:y val="0.922483002877652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443628946"/>
        <c:crossesAt val="0"/>
        <c:crossBetween val="midCat"/>
      </c:valAx>
      <c:valAx>
        <c:axId val="44362894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183081029012788"/>
              <c:y val="0.39069866869051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135253350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0472087453715"/>
          <c:y val="0.207229168643076"/>
          <c:w val="0.10775"/>
          <c:h val="0.601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de5eeb0-1e1b-487c-b2c8-0085cc6ff99f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41470291399004"/>
          <c:y val="0.0510204928991498"/>
          <c:w val="0.786745910962306"/>
          <c:h val="0.785715590646907"/>
        </c:manualLayout>
      </c:layout>
      <c:scatterChart>
        <c:scatterStyle val="line"/>
        <c:varyColors val="0"/>
        <c:ser>
          <c:idx val="0"/>
          <c:order val="0"/>
          <c:tx>
            <c:strRef>
              <c:f>'UMa, Step.3'!$B$25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Step.3'!$B$27:$B$127</c:f>
              <c:numCache>
                <c:formatCode>General</c:formatCode>
                <c:ptCount val="101"/>
                <c:pt idx="0">
                  <c:v>-194.535529712193</c:v>
                </c:pt>
                <c:pt idx="1">
                  <c:v>-163.231108981139</c:v>
                </c:pt>
                <c:pt idx="2">
                  <c:v>-153.890896413593</c:v>
                </c:pt>
                <c:pt idx="3">
                  <c:v>-150.261718054259</c:v>
                </c:pt>
                <c:pt idx="4">
                  <c:v>-146.472041397152</c:v>
                </c:pt>
                <c:pt idx="5">
                  <c:v>-143.527114913691</c:v>
                </c:pt>
                <c:pt idx="6">
                  <c:v>-141.148114563631</c:v>
                </c:pt>
                <c:pt idx="7">
                  <c:v>-139.291071028154</c:v>
                </c:pt>
                <c:pt idx="8">
                  <c:v>-137.797311594021</c:v>
                </c:pt>
                <c:pt idx="9">
                  <c:v>-136.944942499218</c:v>
                </c:pt>
                <c:pt idx="10">
                  <c:v>-135.672882725006</c:v>
                </c:pt>
                <c:pt idx="11">
                  <c:v>-134.660546970554</c:v>
                </c:pt>
                <c:pt idx="12">
                  <c:v>-133.738561923334</c:v>
                </c:pt>
                <c:pt idx="13">
                  <c:v>-132.989105861013</c:v>
                </c:pt>
                <c:pt idx="14">
                  <c:v>-132.115988650991</c:v>
                </c:pt>
                <c:pt idx="15">
                  <c:v>-131.226215464981</c:v>
                </c:pt>
                <c:pt idx="16">
                  <c:v>-130.576921818236</c:v>
                </c:pt>
                <c:pt idx="17">
                  <c:v>-129.980525828615</c:v>
                </c:pt>
                <c:pt idx="18">
                  <c:v>-129.292253742908</c:v>
                </c:pt>
                <c:pt idx="19">
                  <c:v>-128.744622267271</c:v>
                </c:pt>
                <c:pt idx="20">
                  <c:v>-128.168956975281</c:v>
                </c:pt>
                <c:pt idx="21">
                  <c:v>-127.749868368809</c:v>
                </c:pt>
                <c:pt idx="22">
                  <c:v>-127.05635752441</c:v>
                </c:pt>
                <c:pt idx="23">
                  <c:v>-126.528733841886</c:v>
                </c:pt>
                <c:pt idx="24">
                  <c:v>-126.135541417834</c:v>
                </c:pt>
                <c:pt idx="25">
                  <c:v>-125.7712477702</c:v>
                </c:pt>
                <c:pt idx="26">
                  <c:v>-125.328528047772</c:v>
                </c:pt>
                <c:pt idx="27">
                  <c:v>-124.877567492005</c:v>
                </c:pt>
                <c:pt idx="28">
                  <c:v>-124.461687806666</c:v>
                </c:pt>
                <c:pt idx="29">
                  <c:v>-124.114816879652</c:v>
                </c:pt>
                <c:pt idx="30">
                  <c:v>-123.611290860082</c:v>
                </c:pt>
                <c:pt idx="31">
                  <c:v>-123.08470341098</c:v>
                </c:pt>
                <c:pt idx="32">
                  <c:v>-122.376136436093</c:v>
                </c:pt>
                <c:pt idx="33">
                  <c:v>-121.885277171486</c:v>
                </c:pt>
                <c:pt idx="34">
                  <c:v>-121.323995900017</c:v>
                </c:pt>
                <c:pt idx="35">
                  <c:v>-120.862336997382</c:v>
                </c:pt>
                <c:pt idx="36">
                  <c:v>-119.991266856418</c:v>
                </c:pt>
                <c:pt idx="37">
                  <c:v>-119.651593565342</c:v>
                </c:pt>
                <c:pt idx="38">
                  <c:v>-119.134512941727</c:v>
                </c:pt>
                <c:pt idx="39">
                  <c:v>-118.706475895888</c:v>
                </c:pt>
                <c:pt idx="40">
                  <c:v>-118.192751208589</c:v>
                </c:pt>
                <c:pt idx="41">
                  <c:v>-117.808750407858</c:v>
                </c:pt>
                <c:pt idx="42">
                  <c:v>-117.334886608576</c:v>
                </c:pt>
                <c:pt idx="43">
                  <c:v>-116.88674612886</c:v>
                </c:pt>
                <c:pt idx="44">
                  <c:v>-116.435713298541</c:v>
                </c:pt>
                <c:pt idx="45">
                  <c:v>-116.012579277264</c:v>
                </c:pt>
                <c:pt idx="46">
                  <c:v>-115.580472558</c:v>
                </c:pt>
                <c:pt idx="47">
                  <c:v>-115.100078231619</c:v>
                </c:pt>
                <c:pt idx="48">
                  <c:v>-114.552035462219</c:v>
                </c:pt>
                <c:pt idx="49">
                  <c:v>-114.137592406838</c:v>
                </c:pt>
                <c:pt idx="50">
                  <c:v>-113.757569981183</c:v>
                </c:pt>
                <c:pt idx="51">
                  <c:v>-113.390633966596</c:v>
                </c:pt>
                <c:pt idx="52">
                  <c:v>-112.917783943431</c:v>
                </c:pt>
                <c:pt idx="53">
                  <c:v>-112.465000801337</c:v>
                </c:pt>
                <c:pt idx="54">
                  <c:v>-111.951404272342</c:v>
                </c:pt>
                <c:pt idx="55">
                  <c:v>-111.607965531798</c:v>
                </c:pt>
                <c:pt idx="56">
                  <c:v>-111.203339311721</c:v>
                </c:pt>
                <c:pt idx="57">
                  <c:v>-110.670826448756</c:v>
                </c:pt>
                <c:pt idx="58">
                  <c:v>-110.24609520508</c:v>
                </c:pt>
                <c:pt idx="59">
                  <c:v>-109.877727613532</c:v>
                </c:pt>
                <c:pt idx="60">
                  <c:v>-109.244310955214</c:v>
                </c:pt>
                <c:pt idx="61">
                  <c:v>-108.837536004618</c:v>
                </c:pt>
                <c:pt idx="62">
                  <c:v>-108.306022667723</c:v>
                </c:pt>
                <c:pt idx="63">
                  <c:v>-107.878674162176</c:v>
                </c:pt>
                <c:pt idx="64">
                  <c:v>-107.38088964141</c:v>
                </c:pt>
                <c:pt idx="65">
                  <c:v>-106.992100899104</c:v>
                </c:pt>
                <c:pt idx="66">
                  <c:v>-106.594903055058</c:v>
                </c:pt>
                <c:pt idx="67">
                  <c:v>-106.220419633054</c:v>
                </c:pt>
                <c:pt idx="68">
                  <c:v>-105.82831180292</c:v>
                </c:pt>
                <c:pt idx="69">
                  <c:v>-105.324873515403</c:v>
                </c:pt>
                <c:pt idx="70">
                  <c:v>-104.844959861504</c:v>
                </c:pt>
                <c:pt idx="71">
                  <c:v>-104.415856069395</c:v>
                </c:pt>
                <c:pt idx="72">
                  <c:v>-103.858489069997</c:v>
                </c:pt>
                <c:pt idx="73">
                  <c:v>-103.320420126816</c:v>
                </c:pt>
                <c:pt idx="74">
                  <c:v>-102.771988215933</c:v>
                </c:pt>
                <c:pt idx="75">
                  <c:v>-102.350552746575</c:v>
                </c:pt>
                <c:pt idx="76">
                  <c:v>-101.866767560763</c:v>
                </c:pt>
                <c:pt idx="77">
                  <c:v>-101.317165551426</c:v>
                </c:pt>
                <c:pt idx="78">
                  <c:v>-100.946375972774</c:v>
                </c:pt>
                <c:pt idx="79">
                  <c:v>-100.304025206702</c:v>
                </c:pt>
                <c:pt idx="80">
                  <c:v>-99.8180549370426</c:v>
                </c:pt>
                <c:pt idx="81">
                  <c:v>-99.3026025346963</c:v>
                </c:pt>
                <c:pt idx="82">
                  <c:v>-98.9696364242632</c:v>
                </c:pt>
                <c:pt idx="83">
                  <c:v>-98.5037049561726</c:v>
                </c:pt>
                <c:pt idx="84">
                  <c:v>-98.0757323809804</c:v>
                </c:pt>
                <c:pt idx="85">
                  <c:v>-97.2739614998127</c:v>
                </c:pt>
                <c:pt idx="86">
                  <c:v>-96.5629864413621</c:v>
                </c:pt>
                <c:pt idx="87">
                  <c:v>-95.7008234100771</c:v>
                </c:pt>
                <c:pt idx="88">
                  <c:v>-94.9358887082521</c:v>
                </c:pt>
                <c:pt idx="89">
                  <c:v>-94.235187600033</c:v>
                </c:pt>
                <c:pt idx="90">
                  <c:v>-93.5625018958797</c:v>
                </c:pt>
                <c:pt idx="91">
                  <c:v>-92.3225229718382</c:v>
                </c:pt>
                <c:pt idx="92">
                  <c:v>-91.2375118811342</c:v>
                </c:pt>
                <c:pt idx="93">
                  <c:v>-90.0447850018814</c:v>
                </c:pt>
                <c:pt idx="94">
                  <c:v>-88.3472769838095</c:v>
                </c:pt>
                <c:pt idx="95">
                  <c:v>-86.6655959564684</c:v>
                </c:pt>
                <c:pt idx="96">
                  <c:v>-84.5962739173806</c:v>
                </c:pt>
                <c:pt idx="97">
                  <c:v>-83.0041706775802</c:v>
                </c:pt>
                <c:pt idx="98">
                  <c:v>-81.0324095324906</c:v>
                </c:pt>
                <c:pt idx="99">
                  <c:v>-78.0672425789615</c:v>
                </c:pt>
                <c:pt idx="100">
                  <c:v>-70.2019434549828</c:v>
                </c:pt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'UMa, Step.3'!$C$25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Step.3'!$C$27:$C$127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'UMa, Step.3'!$D$25</c:f>
              <c:strCache>
                <c:ptCount val="1"/>
                <c:pt idx="0">
                  <c:v>ZTE1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Step.3'!$D$27:$D$127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'UMa, Step.3'!$E$25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Step.3'!$E$27:$E$127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'UMa, Step.3'!$F$25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Step.3'!$F$27:$F$127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'UMa, Step.3'!$G$25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Step.3'!$G$27:$G$127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'UMa, Step.3'!$H$25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Step.3'!$H$27:$H$127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'UMa, Step.3'!$I$25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Step.3'!$I$27:$I$127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'UMa, Step.3'!$J$25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Step.3'!$J$27:$J$127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'UMa, Step.3'!$K$25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Step.3'!$K$27:$K$127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'UMa, Step.3'!$L$25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Step.3'!$L$27:$L$127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'UMa, Step.3'!$M$25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Step.3'!$M$27:$M$127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'UMa, Step.3'!$N$25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Step.3'!$N$27:$N$127</c:f>
              <c:numCache>
                <c:formatCode>General</c:formatCode>
                <c:ptCount val="101"/>
              </c:numCache>
            </c:numRef>
          </c:xVal>
          <c:yVal>
            <c:numRef>
              <c:f>'UMa,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1360427"/>
        <c:axId val="718711334"/>
      </c:scatterChart>
      <c:valAx>
        <c:axId val="871360427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 pathloss with aggressor antenna array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427165722705714"/>
              <c:y val="0.918368883134891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718711334"/>
        <c:crossesAt val="0"/>
        <c:crossBetween val="midCat"/>
      </c:valAx>
      <c:valAx>
        <c:axId val="718711334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190288713910761"/>
              <c:y val="0.382653677724247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871360427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3640281806879"/>
          <c:y val="0.206349866644028"/>
          <c:w val="0.10875"/>
          <c:h val="0.60475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f40633-fa6b-43c4-8cbd-28506ab60ac2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54593659388366"/>
          <c:y val="0.0417867729159909"/>
          <c:w val="0.786089742562837"/>
          <c:h val="0.812680687055824"/>
        </c:manualLayout>
      </c:layout>
      <c:scatterChart>
        <c:scatterStyle val="line"/>
        <c:varyColors val="0"/>
        <c:ser>
          <c:idx val="0"/>
          <c:order val="0"/>
          <c:tx>
            <c:strRef>
              <c:f>'UMa, Step.4'!$B$25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Step.4'!$B$27:$B$127</c:f>
              <c:numCache>
                <c:formatCode>General</c:formatCode>
                <c:ptCount val="101"/>
                <c:pt idx="0">
                  <c:v>-249.946812905755</c:v>
                </c:pt>
                <c:pt idx="1">
                  <c:v>-195.720157356619</c:v>
                </c:pt>
                <c:pt idx="2">
                  <c:v>-187.600376561021</c:v>
                </c:pt>
                <c:pt idx="3">
                  <c:v>-181.531968929657</c:v>
                </c:pt>
                <c:pt idx="4">
                  <c:v>-176.93476890116</c:v>
                </c:pt>
                <c:pt idx="5">
                  <c:v>-173.492052904948</c:v>
                </c:pt>
                <c:pt idx="6">
                  <c:v>-171.022855372931</c:v>
                </c:pt>
                <c:pt idx="7">
                  <c:v>-168.624324971883</c:v>
                </c:pt>
                <c:pt idx="8">
                  <c:v>-166.762905301824</c:v>
                </c:pt>
                <c:pt idx="9">
                  <c:v>-165.348734101572</c:v>
                </c:pt>
                <c:pt idx="10">
                  <c:v>-163.92955264694</c:v>
                </c:pt>
                <c:pt idx="11">
                  <c:v>-162.102922138591</c:v>
                </c:pt>
                <c:pt idx="12">
                  <c:v>-160.866107409617</c:v>
                </c:pt>
                <c:pt idx="13">
                  <c:v>-159.608098493987</c:v>
                </c:pt>
                <c:pt idx="14">
                  <c:v>-158.293212165456</c:v>
                </c:pt>
                <c:pt idx="15">
                  <c:v>-157.045556304477</c:v>
                </c:pt>
                <c:pt idx="16">
                  <c:v>-156.139373001572</c:v>
                </c:pt>
                <c:pt idx="17">
                  <c:v>-154.913396259247</c:v>
                </c:pt>
                <c:pt idx="18">
                  <c:v>-153.921593030293</c:v>
                </c:pt>
                <c:pt idx="19">
                  <c:v>-152.93356555127</c:v>
                </c:pt>
                <c:pt idx="20">
                  <c:v>-151.897076603745</c:v>
                </c:pt>
                <c:pt idx="21">
                  <c:v>-151.055963200326</c:v>
                </c:pt>
                <c:pt idx="22">
                  <c:v>-150.17900462924</c:v>
                </c:pt>
                <c:pt idx="23">
                  <c:v>-149.216319018415</c:v>
                </c:pt>
                <c:pt idx="24">
                  <c:v>-148.264461987115</c:v>
                </c:pt>
                <c:pt idx="25">
                  <c:v>-147.49750641121</c:v>
                </c:pt>
                <c:pt idx="26">
                  <c:v>-146.704858428935</c:v>
                </c:pt>
                <c:pt idx="27">
                  <c:v>-145.7770330655</c:v>
                </c:pt>
                <c:pt idx="28">
                  <c:v>-145.005451893854</c:v>
                </c:pt>
                <c:pt idx="29">
                  <c:v>-144.279807076757</c:v>
                </c:pt>
                <c:pt idx="30">
                  <c:v>-143.474257514513</c:v>
                </c:pt>
                <c:pt idx="31">
                  <c:v>-142.787826094415</c:v>
                </c:pt>
                <c:pt idx="32">
                  <c:v>-142.050270438207</c:v>
                </c:pt>
                <c:pt idx="33">
                  <c:v>-141.372043098861</c:v>
                </c:pt>
                <c:pt idx="34">
                  <c:v>-140.766599962401</c:v>
                </c:pt>
                <c:pt idx="35">
                  <c:v>-140.09938947259</c:v>
                </c:pt>
                <c:pt idx="36">
                  <c:v>-139.370884675962</c:v>
                </c:pt>
                <c:pt idx="37">
                  <c:v>-138.597947086631</c:v>
                </c:pt>
                <c:pt idx="38">
                  <c:v>-138.081924733582</c:v>
                </c:pt>
                <c:pt idx="39">
                  <c:v>-137.353102790719</c:v>
                </c:pt>
                <c:pt idx="40">
                  <c:v>-136.77110696966</c:v>
                </c:pt>
                <c:pt idx="41">
                  <c:v>-136.072927804982</c:v>
                </c:pt>
                <c:pt idx="42">
                  <c:v>-135.434113867047</c:v>
                </c:pt>
                <c:pt idx="43">
                  <c:v>-134.730197509935</c:v>
                </c:pt>
                <c:pt idx="44">
                  <c:v>-134.098726288665</c:v>
                </c:pt>
                <c:pt idx="45">
                  <c:v>-133.448795270315</c:v>
                </c:pt>
                <c:pt idx="46">
                  <c:v>-132.895115562887</c:v>
                </c:pt>
                <c:pt idx="47">
                  <c:v>-132.204558529162</c:v>
                </c:pt>
                <c:pt idx="48">
                  <c:v>-131.577426117094</c:v>
                </c:pt>
                <c:pt idx="49">
                  <c:v>-130.935781212736</c:v>
                </c:pt>
                <c:pt idx="50">
                  <c:v>-130.380466539448</c:v>
                </c:pt>
                <c:pt idx="51">
                  <c:v>-129.828580516181</c:v>
                </c:pt>
                <c:pt idx="52">
                  <c:v>-129.216302120953</c:v>
                </c:pt>
                <c:pt idx="53">
                  <c:v>-128.540960929301</c:v>
                </c:pt>
                <c:pt idx="54">
                  <c:v>-127.913111249155</c:v>
                </c:pt>
                <c:pt idx="55">
                  <c:v>-127.357089624752</c:v>
                </c:pt>
                <c:pt idx="56">
                  <c:v>-126.591391681975</c:v>
                </c:pt>
                <c:pt idx="57">
                  <c:v>-126.065531187398</c:v>
                </c:pt>
                <c:pt idx="58">
                  <c:v>-125.312183526841</c:v>
                </c:pt>
                <c:pt idx="59">
                  <c:v>-124.770622306422</c:v>
                </c:pt>
                <c:pt idx="60">
                  <c:v>-124.127495358719</c:v>
                </c:pt>
                <c:pt idx="61">
                  <c:v>-123.340950285809</c:v>
                </c:pt>
                <c:pt idx="62">
                  <c:v>-122.774456626202</c:v>
                </c:pt>
                <c:pt idx="63">
                  <c:v>-122.195048008722</c:v>
                </c:pt>
                <c:pt idx="64">
                  <c:v>-121.62191033569</c:v>
                </c:pt>
                <c:pt idx="65">
                  <c:v>-120.934493545529</c:v>
                </c:pt>
                <c:pt idx="66">
                  <c:v>-120.381721977453</c:v>
                </c:pt>
                <c:pt idx="67">
                  <c:v>-119.828429476746</c:v>
                </c:pt>
                <c:pt idx="68">
                  <c:v>-119.228412270142</c:v>
                </c:pt>
                <c:pt idx="69">
                  <c:v>-118.677613505327</c:v>
                </c:pt>
                <c:pt idx="70">
                  <c:v>-117.950008913726</c:v>
                </c:pt>
                <c:pt idx="71">
                  <c:v>-117.159486084449</c:v>
                </c:pt>
                <c:pt idx="72">
                  <c:v>-116.433332432674</c:v>
                </c:pt>
                <c:pt idx="73">
                  <c:v>-115.691540751733</c:v>
                </c:pt>
                <c:pt idx="74">
                  <c:v>-115.0017626285</c:v>
                </c:pt>
                <c:pt idx="75">
                  <c:v>-114.081068449571</c:v>
                </c:pt>
                <c:pt idx="76">
                  <c:v>-113.335103621235</c:v>
                </c:pt>
                <c:pt idx="77">
                  <c:v>-112.637917334135</c:v>
                </c:pt>
                <c:pt idx="78">
                  <c:v>-111.895085964978</c:v>
                </c:pt>
                <c:pt idx="79">
                  <c:v>-111.090368096836</c:v>
                </c:pt>
                <c:pt idx="80">
                  <c:v>-110.363606258095</c:v>
                </c:pt>
                <c:pt idx="81">
                  <c:v>-109.402449092305</c:v>
                </c:pt>
                <c:pt idx="82">
                  <c:v>-108.241207138922</c:v>
                </c:pt>
                <c:pt idx="83">
                  <c:v>-107.320180570085</c:v>
                </c:pt>
                <c:pt idx="84">
                  <c:v>-106.171997022115</c:v>
                </c:pt>
                <c:pt idx="85">
                  <c:v>-105.220417008703</c:v>
                </c:pt>
                <c:pt idx="86">
                  <c:v>-104.207310601489</c:v>
                </c:pt>
                <c:pt idx="87">
                  <c:v>-103.146331249371</c:v>
                </c:pt>
                <c:pt idx="88">
                  <c:v>-101.978728468557</c:v>
                </c:pt>
                <c:pt idx="89">
                  <c:v>-100.771388638652</c:v>
                </c:pt>
                <c:pt idx="90">
                  <c:v>-99.3305490308495</c:v>
                </c:pt>
                <c:pt idx="91">
                  <c:v>-98.1645363493084</c:v>
                </c:pt>
                <c:pt idx="92">
                  <c:v>-96.6641759398178</c:v>
                </c:pt>
                <c:pt idx="93">
                  <c:v>-94.7992974104949</c:v>
                </c:pt>
                <c:pt idx="94">
                  <c:v>-93.0196855710564</c:v>
                </c:pt>
                <c:pt idx="95">
                  <c:v>-90.7748949007477</c:v>
                </c:pt>
                <c:pt idx="96">
                  <c:v>-88.6805355984671</c:v>
                </c:pt>
                <c:pt idx="97">
                  <c:v>-85.5654988346944</c:v>
                </c:pt>
                <c:pt idx="98">
                  <c:v>-81.9668660697766</c:v>
                </c:pt>
                <c:pt idx="99">
                  <c:v>-76.5225745855414</c:v>
                </c:pt>
                <c:pt idx="100">
                  <c:v>-42.4280507982369</c:v>
                </c:pt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'UMa, Step.4'!$C$25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Step.4'!$C$27:$C$127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'UMa, Step.4'!$D$25</c:f>
              <c:strCache>
                <c:ptCount val="1"/>
                <c:pt idx="0">
                  <c:v>ZTE1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Step.4'!$D$27:$D$127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'UMa, Step.4'!$E$25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Step.4'!$E$27:$E$127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'UMa, Step.4'!$F$25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Step.4'!$F$27:$F$127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'UMa, Step.4'!$G$25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Step.4'!$G$27:$G$127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'UMa, Step.4'!$H$25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Step.4'!$H$27:$H$127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'UMa, Step.4'!$I$25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Step.4'!$I$27:$I$127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'UMa, Step.4'!$J$25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Step.4'!$J$27:$J$127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'UMa, Step.4'!$K$25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Step.4'!$K$27:$K$127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'UMa, Step.4'!$L$25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Step.4'!$L$27:$L$127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'UMa, Step.4'!$M$25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Step.4'!$M$27:$M$127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'UMa, Step.4'!$N$25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'UMa, Step.4'!$N$27:$N$127</c:f>
              <c:numCache>
                <c:formatCode>General</c:formatCode>
                <c:ptCount val="101"/>
              </c:numCache>
            </c:numRef>
          </c:xVal>
          <c:yVal>
            <c:numRef>
              <c:f>'UMa, Step.4'!$A$27:$A$127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547134"/>
        <c:axId val="136718097"/>
      </c:scatterChart>
      <c:valAx>
        <c:axId val="988547134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pathloss with aggressor antenna array gain + victim antenna array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353018556890915"/>
              <c:y val="0.923631830112145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36718097"/>
        <c:crossesAt val="0"/>
        <c:crossBetween val="midCat"/>
      </c:valAx>
      <c:valAx>
        <c:axId val="136718097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203412073490814"/>
              <c:y val="0.396253638749702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988547134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1890500529539"/>
          <c:y val="0.214285850632307"/>
          <c:w val="0.10875"/>
          <c:h val="0.60075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551e61d-243e-417f-bd5d-1ba12c19acdd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78362669950811"/>
          <c:y val="0.041487941204926"/>
          <c:w val="0.795906546381942"/>
          <c:h val="0.812591400151654"/>
        </c:manualLayout>
      </c:layout>
      <c:scatterChart>
        <c:scatterStyle val="line"/>
        <c:varyColors val="0"/>
        <c:ser>
          <c:idx val="0"/>
          <c:order val="0"/>
          <c:tx>
            <c:strRef>
              <c:f>'UMi, Step.1'!$B$25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Step.1'!$B$27:$B$127</c:f>
              <c:numCache>
                <c:formatCode>General</c:formatCode>
                <c:ptCount val="101"/>
                <c:pt idx="0">
                  <c:v>-178.004423633651</c:v>
                </c:pt>
                <c:pt idx="1">
                  <c:v>-162.620432590798</c:v>
                </c:pt>
                <c:pt idx="2">
                  <c:v>-159.167667955045</c:v>
                </c:pt>
                <c:pt idx="3">
                  <c:v>-156.994367326183</c:v>
                </c:pt>
                <c:pt idx="4">
                  <c:v>-155.382457180763</c:v>
                </c:pt>
                <c:pt idx="5">
                  <c:v>-154.160417280704</c:v>
                </c:pt>
                <c:pt idx="6">
                  <c:v>-153.052579190077</c:v>
                </c:pt>
                <c:pt idx="7">
                  <c:v>-152.146422195889</c:v>
                </c:pt>
                <c:pt idx="8">
                  <c:v>-151.286006583769</c:v>
                </c:pt>
                <c:pt idx="9">
                  <c:v>-150.534849747958</c:v>
                </c:pt>
                <c:pt idx="10">
                  <c:v>-149.85704961764</c:v>
                </c:pt>
                <c:pt idx="11">
                  <c:v>-149.196503157612</c:v>
                </c:pt>
                <c:pt idx="12">
                  <c:v>-148.604028736664</c:v>
                </c:pt>
                <c:pt idx="13">
                  <c:v>-148.001272819487</c:v>
                </c:pt>
                <c:pt idx="14">
                  <c:v>-147.431509469145</c:v>
                </c:pt>
                <c:pt idx="15">
                  <c:v>-146.8733524503</c:v>
                </c:pt>
                <c:pt idx="16">
                  <c:v>-146.360323108559</c:v>
                </c:pt>
                <c:pt idx="17">
                  <c:v>-145.835940547998</c:v>
                </c:pt>
                <c:pt idx="18">
                  <c:v>-145.331555414669</c:v>
                </c:pt>
                <c:pt idx="19">
                  <c:v>-144.826148725325</c:v>
                </c:pt>
                <c:pt idx="20">
                  <c:v>-144.345911537432</c:v>
                </c:pt>
                <c:pt idx="21">
                  <c:v>-143.84846390146</c:v>
                </c:pt>
                <c:pt idx="22">
                  <c:v>-143.368407988061</c:v>
                </c:pt>
                <c:pt idx="23">
                  <c:v>-142.891875158699</c:v>
                </c:pt>
                <c:pt idx="24">
                  <c:v>-142.410794535835</c:v>
                </c:pt>
                <c:pt idx="25">
                  <c:v>-141.930115156197</c:v>
                </c:pt>
                <c:pt idx="26">
                  <c:v>-141.462290415102</c:v>
                </c:pt>
                <c:pt idx="27">
                  <c:v>-140.95980512585</c:v>
                </c:pt>
                <c:pt idx="28">
                  <c:v>-140.479632635812</c:v>
                </c:pt>
                <c:pt idx="29">
                  <c:v>-139.98150019081</c:v>
                </c:pt>
                <c:pt idx="30">
                  <c:v>-139.486905289672</c:v>
                </c:pt>
                <c:pt idx="31">
                  <c:v>-138.987093313359</c:v>
                </c:pt>
                <c:pt idx="32">
                  <c:v>-138.491910549046</c:v>
                </c:pt>
                <c:pt idx="33">
                  <c:v>-137.99078268877</c:v>
                </c:pt>
                <c:pt idx="34">
                  <c:v>-137.506217010084</c:v>
                </c:pt>
                <c:pt idx="35">
                  <c:v>-137.033610580746</c:v>
                </c:pt>
                <c:pt idx="36">
                  <c:v>-136.536238548649</c:v>
                </c:pt>
                <c:pt idx="37">
                  <c:v>-136.067551976976</c:v>
                </c:pt>
                <c:pt idx="38">
                  <c:v>-135.585007831948</c:v>
                </c:pt>
                <c:pt idx="39">
                  <c:v>-135.114022737182</c:v>
                </c:pt>
                <c:pt idx="40">
                  <c:v>-134.622821213047</c:v>
                </c:pt>
                <c:pt idx="41">
                  <c:v>-134.161870965034</c:v>
                </c:pt>
                <c:pt idx="42">
                  <c:v>-133.690094285902</c:v>
                </c:pt>
                <c:pt idx="43">
                  <c:v>-133.221833498054</c:v>
                </c:pt>
                <c:pt idx="44">
                  <c:v>-132.776410385558</c:v>
                </c:pt>
                <c:pt idx="45">
                  <c:v>-132.30135820584</c:v>
                </c:pt>
                <c:pt idx="46">
                  <c:v>-131.850499713783</c:v>
                </c:pt>
                <c:pt idx="47">
                  <c:v>-131.389427725375</c:v>
                </c:pt>
                <c:pt idx="48">
                  <c:v>-130.943706328144</c:v>
                </c:pt>
                <c:pt idx="49">
                  <c:v>-130.487922700467</c:v>
                </c:pt>
                <c:pt idx="50">
                  <c:v>-130.068736556027</c:v>
                </c:pt>
                <c:pt idx="51">
                  <c:v>-129.634401062674</c:v>
                </c:pt>
                <c:pt idx="52">
                  <c:v>-129.221928541252</c:v>
                </c:pt>
                <c:pt idx="53">
                  <c:v>-128.805164391644</c:v>
                </c:pt>
                <c:pt idx="54">
                  <c:v>-128.389866788463</c:v>
                </c:pt>
                <c:pt idx="55">
                  <c:v>-127.96614030656</c:v>
                </c:pt>
                <c:pt idx="56">
                  <c:v>-127.526145422931</c:v>
                </c:pt>
                <c:pt idx="57">
                  <c:v>-127.101792317793</c:v>
                </c:pt>
                <c:pt idx="58">
                  <c:v>-126.650623829844</c:v>
                </c:pt>
                <c:pt idx="59">
                  <c:v>-126.231067763728</c:v>
                </c:pt>
                <c:pt idx="60">
                  <c:v>-125.797739779037</c:v>
                </c:pt>
                <c:pt idx="61">
                  <c:v>-125.380987430499</c:v>
                </c:pt>
                <c:pt idx="62">
                  <c:v>-124.967548808919</c:v>
                </c:pt>
                <c:pt idx="63">
                  <c:v>-124.562681995478</c:v>
                </c:pt>
                <c:pt idx="64">
                  <c:v>-124.163952399077</c:v>
                </c:pt>
                <c:pt idx="65">
                  <c:v>-123.772460574254</c:v>
                </c:pt>
                <c:pt idx="66">
                  <c:v>-123.377294477635</c:v>
                </c:pt>
                <c:pt idx="67">
                  <c:v>-122.979800435525</c:v>
                </c:pt>
                <c:pt idx="68">
                  <c:v>-122.571373220903</c:v>
                </c:pt>
                <c:pt idx="69">
                  <c:v>-122.180785987478</c:v>
                </c:pt>
                <c:pt idx="70">
                  <c:v>-121.798219179186</c:v>
                </c:pt>
                <c:pt idx="71">
                  <c:v>-121.436253893717</c:v>
                </c:pt>
                <c:pt idx="72">
                  <c:v>-121.051071720017</c:v>
                </c:pt>
                <c:pt idx="73">
                  <c:v>-120.691309075516</c:v>
                </c:pt>
                <c:pt idx="74">
                  <c:v>-120.321251552683</c:v>
                </c:pt>
                <c:pt idx="75">
                  <c:v>-119.948969550346</c:v>
                </c:pt>
                <c:pt idx="76">
                  <c:v>-119.588887241246</c:v>
                </c:pt>
                <c:pt idx="77">
                  <c:v>-119.202227113452</c:v>
                </c:pt>
                <c:pt idx="78">
                  <c:v>-118.809069631244</c:v>
                </c:pt>
                <c:pt idx="79">
                  <c:v>-118.434289897018</c:v>
                </c:pt>
                <c:pt idx="80">
                  <c:v>-118.042961958921</c:v>
                </c:pt>
                <c:pt idx="81">
                  <c:v>-117.62006987722</c:v>
                </c:pt>
                <c:pt idx="82">
                  <c:v>-117.198321566609</c:v>
                </c:pt>
                <c:pt idx="83">
                  <c:v>-116.753179510317</c:v>
                </c:pt>
                <c:pt idx="84">
                  <c:v>-116.330188797469</c:v>
                </c:pt>
                <c:pt idx="85">
                  <c:v>-115.81360653239</c:v>
                </c:pt>
                <c:pt idx="86">
                  <c:v>-115.292687844309</c:v>
                </c:pt>
                <c:pt idx="87">
                  <c:v>-114.762298850481</c:v>
                </c:pt>
                <c:pt idx="88">
                  <c:v>-114.162563012825</c:v>
                </c:pt>
                <c:pt idx="89">
                  <c:v>-113.540865826042</c:v>
                </c:pt>
                <c:pt idx="90">
                  <c:v>-112.852408649277</c:v>
                </c:pt>
                <c:pt idx="91">
                  <c:v>-112.081192407411</c:v>
                </c:pt>
                <c:pt idx="92">
                  <c:v>-111.25067479011</c:v>
                </c:pt>
                <c:pt idx="93">
                  <c:v>-110.239985806236</c:v>
                </c:pt>
                <c:pt idx="94">
                  <c:v>-109.030366414095</c:v>
                </c:pt>
                <c:pt idx="95">
                  <c:v>-107.654828781052</c:v>
                </c:pt>
                <c:pt idx="96">
                  <c:v>-106.018055428112</c:v>
                </c:pt>
                <c:pt idx="97">
                  <c:v>-103.938210531723</c:v>
                </c:pt>
                <c:pt idx="98">
                  <c:v>-101.279067440092</c:v>
                </c:pt>
                <c:pt idx="99">
                  <c:v>-97.6004542028155</c:v>
                </c:pt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'UMi, Step.1'!$C$25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Step.1'!$C$27:$C$127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'UMi, Step.1'!$D$25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Step.1'!$D$27:$D$127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'UMi, Step.1'!$E$25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Step.1'!$E$27:$E$127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'UMi, Step.1'!$F$25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Step.1'!$F$27:$F$127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'UMi, Step.1'!$G$25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Step.1'!$G$27:$G$127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'UMi, Step.1'!$H$25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Step.1'!$H$27:$H$127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'UMi, Step.1'!$I$25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Step.1'!$I$27:$I$127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'UMi, Step.1'!$J$25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Step.1'!$J$27:$J$127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'UMi, Step.1'!$K$25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Step.1'!$K$27:$K$127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'UMi, Step.1'!$L$25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Step.1'!$L$27:$L$127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'UMi, Step.1'!$M$25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Step.1'!$M$27:$M$127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'UMi, Step.1'!$N$25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Step.1'!$N$27:$N$127</c:f>
              <c:numCache>
                <c:formatCode>General</c:formatCode>
                <c:ptCount val="101"/>
              </c:numCache>
            </c:numRef>
          </c:xVal>
          <c:yVal>
            <c:numRef>
              <c:f>'UMi, Step.1'!$A$27:$A$127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7578070"/>
        <c:axId val="937714108"/>
      </c:scatterChart>
      <c:valAx>
        <c:axId val="877578070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pathloss without antenna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370175512098546"/>
              <c:y val="0.922748898469139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937714108"/>
        <c:crossesAt val="0"/>
        <c:crossBetween val="midCat"/>
      </c:valAx>
      <c:valAx>
        <c:axId val="937714108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187133767903425"/>
              <c:y val="0.396281279319723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877578070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3086515594001"/>
          <c:y val="0.203991401527298"/>
          <c:w val="0.10625"/>
          <c:h val="0.612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4fe862e-e85f-4e54-8dfa-973c7f32f49d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16096767625633"/>
          <c:y val="0.0427729229652398"/>
          <c:w val="0.790241300202801"/>
          <c:h val="0.809735679583333"/>
        </c:manualLayout>
      </c:layout>
      <c:scatterChart>
        <c:scatterStyle val="line"/>
        <c:varyColors val="0"/>
        <c:ser>
          <c:idx val="0"/>
          <c:order val="0"/>
          <c:tx>
            <c:strRef>
              <c:f>'UMi, Step.2'!$B$25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Step.2'!$B$27:$B$127</c:f>
              <c:numCache>
                <c:formatCode>General</c:formatCode>
                <c:ptCount val="101"/>
                <c:pt idx="0">
                  <c:v>-197.276959794358</c:v>
                </c:pt>
                <c:pt idx="1">
                  <c:v>-179.02691689</c:v>
                </c:pt>
                <c:pt idx="2">
                  <c:v>-175.544659163501</c:v>
                </c:pt>
                <c:pt idx="3">
                  <c:v>-173.29429279897</c:v>
                </c:pt>
                <c:pt idx="4">
                  <c:v>-171.422066676004</c:v>
                </c:pt>
                <c:pt idx="5">
                  <c:v>-169.792787202732</c:v>
                </c:pt>
                <c:pt idx="6">
                  <c:v>-168.365853940884</c:v>
                </c:pt>
                <c:pt idx="7">
                  <c:v>-167.033356673175</c:v>
                </c:pt>
                <c:pt idx="8">
                  <c:v>-165.764745917885</c:v>
                </c:pt>
                <c:pt idx="9">
                  <c:v>-164.599266084626</c:v>
                </c:pt>
                <c:pt idx="10">
                  <c:v>-163.518663669207</c:v>
                </c:pt>
                <c:pt idx="11">
                  <c:v>-162.472455835076</c:v>
                </c:pt>
                <c:pt idx="12">
                  <c:v>-161.49261195712</c:v>
                </c:pt>
                <c:pt idx="13">
                  <c:v>-160.51133569258</c:v>
                </c:pt>
                <c:pt idx="14">
                  <c:v>-159.616284800881</c:v>
                </c:pt>
                <c:pt idx="15">
                  <c:v>-158.748527612992</c:v>
                </c:pt>
                <c:pt idx="16">
                  <c:v>-157.886477030591</c:v>
                </c:pt>
                <c:pt idx="17">
                  <c:v>-157.073565975368</c:v>
                </c:pt>
                <c:pt idx="18">
                  <c:v>-156.303329822929</c:v>
                </c:pt>
                <c:pt idx="19">
                  <c:v>-155.524862342383</c:v>
                </c:pt>
                <c:pt idx="20">
                  <c:v>-154.790657707628</c:v>
                </c:pt>
                <c:pt idx="21">
                  <c:v>-154.106733937202</c:v>
                </c:pt>
                <c:pt idx="22">
                  <c:v>-153.449524648456</c:v>
                </c:pt>
                <c:pt idx="23">
                  <c:v>-152.818560937996</c:v>
                </c:pt>
                <c:pt idx="24">
                  <c:v>-152.179953663298</c:v>
                </c:pt>
                <c:pt idx="25">
                  <c:v>-151.581849003161</c:v>
                </c:pt>
                <c:pt idx="26">
                  <c:v>-150.980298820286</c:v>
                </c:pt>
                <c:pt idx="27">
                  <c:v>-150.362554608986</c:v>
                </c:pt>
                <c:pt idx="28">
                  <c:v>-149.806742862858</c:v>
                </c:pt>
                <c:pt idx="29">
                  <c:v>-149.221836671783</c:v>
                </c:pt>
                <c:pt idx="30">
                  <c:v>-148.668019660349</c:v>
                </c:pt>
                <c:pt idx="31">
                  <c:v>-148.159232338273</c:v>
                </c:pt>
                <c:pt idx="32">
                  <c:v>-147.642950809451</c:v>
                </c:pt>
                <c:pt idx="33">
                  <c:v>-147.118761085085</c:v>
                </c:pt>
                <c:pt idx="34">
                  <c:v>-146.621992137905</c:v>
                </c:pt>
                <c:pt idx="35">
                  <c:v>-146.130610867612</c:v>
                </c:pt>
                <c:pt idx="36">
                  <c:v>-145.653922092086</c:v>
                </c:pt>
                <c:pt idx="37">
                  <c:v>-145.182319394459</c:v>
                </c:pt>
                <c:pt idx="38">
                  <c:v>-144.692581184038</c:v>
                </c:pt>
                <c:pt idx="39">
                  <c:v>-144.218968910426</c:v>
                </c:pt>
                <c:pt idx="40">
                  <c:v>-143.775055669342</c:v>
                </c:pt>
                <c:pt idx="41">
                  <c:v>-143.309982816989</c:v>
                </c:pt>
                <c:pt idx="42">
                  <c:v>-142.841549266906</c:v>
                </c:pt>
                <c:pt idx="43">
                  <c:v>-142.394784625915</c:v>
                </c:pt>
                <c:pt idx="44">
                  <c:v>-141.92506321304</c:v>
                </c:pt>
                <c:pt idx="45">
                  <c:v>-141.470518106013</c:v>
                </c:pt>
                <c:pt idx="46">
                  <c:v>-140.992281719777</c:v>
                </c:pt>
                <c:pt idx="47">
                  <c:v>-140.532958755405</c:v>
                </c:pt>
                <c:pt idx="48">
                  <c:v>-140.06286330109</c:v>
                </c:pt>
                <c:pt idx="49">
                  <c:v>-139.58509998876</c:v>
                </c:pt>
                <c:pt idx="50">
                  <c:v>-139.093878823997</c:v>
                </c:pt>
                <c:pt idx="51">
                  <c:v>-138.616935484749</c:v>
                </c:pt>
                <c:pt idx="52">
                  <c:v>-138.122859737706</c:v>
                </c:pt>
                <c:pt idx="53">
                  <c:v>-137.633152302474</c:v>
                </c:pt>
                <c:pt idx="54">
                  <c:v>-137.13949212597</c:v>
                </c:pt>
                <c:pt idx="55">
                  <c:v>-136.646193311952</c:v>
                </c:pt>
                <c:pt idx="56">
                  <c:v>-136.146425436665</c:v>
                </c:pt>
                <c:pt idx="57">
                  <c:v>-135.627586050617</c:v>
                </c:pt>
                <c:pt idx="58">
                  <c:v>-135.081656913748</c:v>
                </c:pt>
                <c:pt idx="59">
                  <c:v>-134.580466681028</c:v>
                </c:pt>
                <c:pt idx="60">
                  <c:v>-134.034005410761</c:v>
                </c:pt>
                <c:pt idx="61">
                  <c:v>-133.47850430454</c:v>
                </c:pt>
                <c:pt idx="62">
                  <c:v>-132.928221097414</c:v>
                </c:pt>
                <c:pt idx="63">
                  <c:v>-132.404945962937</c:v>
                </c:pt>
                <c:pt idx="64">
                  <c:v>-131.858802657586</c:v>
                </c:pt>
                <c:pt idx="65">
                  <c:v>-131.300438769177</c:v>
                </c:pt>
                <c:pt idx="66">
                  <c:v>-130.751581641971</c:v>
                </c:pt>
                <c:pt idx="67">
                  <c:v>-130.177646697359</c:v>
                </c:pt>
                <c:pt idx="68">
                  <c:v>-129.598730835149</c:v>
                </c:pt>
                <c:pt idx="69">
                  <c:v>-129.024136806611</c:v>
                </c:pt>
                <c:pt idx="70">
                  <c:v>-128.427955742382</c:v>
                </c:pt>
                <c:pt idx="71">
                  <c:v>-127.824150338434</c:v>
                </c:pt>
                <c:pt idx="72">
                  <c:v>-127.203990671</c:v>
                </c:pt>
                <c:pt idx="73">
                  <c:v>-126.601774881712</c:v>
                </c:pt>
                <c:pt idx="74">
                  <c:v>-126.016218885953</c:v>
                </c:pt>
                <c:pt idx="75">
                  <c:v>-125.400903254783</c:v>
                </c:pt>
                <c:pt idx="76">
                  <c:v>-124.802321821204</c:v>
                </c:pt>
                <c:pt idx="77">
                  <c:v>-124.192909241799</c:v>
                </c:pt>
                <c:pt idx="78">
                  <c:v>-123.555518386152</c:v>
                </c:pt>
                <c:pt idx="79">
                  <c:v>-122.932937724097</c:v>
                </c:pt>
                <c:pt idx="80">
                  <c:v>-122.265452242866</c:v>
                </c:pt>
                <c:pt idx="81">
                  <c:v>-121.596871640697</c:v>
                </c:pt>
                <c:pt idx="82">
                  <c:v>-120.942418048437</c:v>
                </c:pt>
                <c:pt idx="83">
                  <c:v>-120.264625318248</c:v>
                </c:pt>
                <c:pt idx="84">
                  <c:v>-119.572903842192</c:v>
                </c:pt>
                <c:pt idx="85">
                  <c:v>-118.877984801853</c:v>
                </c:pt>
                <c:pt idx="86">
                  <c:v>-118.142897438935</c:v>
                </c:pt>
                <c:pt idx="87">
                  <c:v>-117.377540409992</c:v>
                </c:pt>
                <c:pt idx="88">
                  <c:v>-116.571339800948</c:v>
                </c:pt>
                <c:pt idx="89">
                  <c:v>-115.741484167162</c:v>
                </c:pt>
                <c:pt idx="90">
                  <c:v>-114.923042468811</c:v>
                </c:pt>
                <c:pt idx="91">
                  <c:v>-114.031567620963</c:v>
                </c:pt>
                <c:pt idx="92">
                  <c:v>-113.11632951076</c:v>
                </c:pt>
                <c:pt idx="93">
                  <c:v>-112.096103803182</c:v>
                </c:pt>
                <c:pt idx="94">
                  <c:v>-110.981938690433</c:v>
                </c:pt>
                <c:pt idx="95">
                  <c:v>-109.616013233223</c:v>
                </c:pt>
                <c:pt idx="96">
                  <c:v>-107.970855845999</c:v>
                </c:pt>
                <c:pt idx="97">
                  <c:v>-105.918939077306</c:v>
                </c:pt>
                <c:pt idx="98">
                  <c:v>-103.059750915093</c:v>
                </c:pt>
                <c:pt idx="99">
                  <c:v>-98.2853585148679</c:v>
                </c:pt>
                <c:pt idx="100">
                  <c:v>-66.0297296639976</c:v>
                </c:pt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'UMi, Step.2'!$C$25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Step.2'!$C$27:$C$127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'UMi, Step.2'!$D$25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Step.2'!$D$27:$D$127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'UMi, Step.2'!$E$25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Step.2'!$E$27:$E$127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'UMi, Step.2'!$F$25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Step.2'!$F$27:$F$127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'UMi, Step.2'!$G$25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Step.2'!$G$27:$G$127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'UMi, Step.2'!$H$25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Step.2'!$H$27:$H$127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'UMi, Step.2'!$I$25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Step.2'!$I$27:$I$127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'UMi, Step.2'!$J$25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Step.2'!$J$27:$J$127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'UMi, Step.2'!$K$25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Step.2'!$K$27:$K$127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'UMi, Step.2'!$L$25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Step.2'!$L$27:$L$127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'UMi, Step.2'!$M$25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Step.2'!$M$27:$M$127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'UMi, Step.2'!$N$25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Step.2'!$N$27:$N$127</c:f>
              <c:numCache>
                <c:formatCode>General</c:formatCode>
                <c:ptCount val="101"/>
              </c:numCache>
            </c:numRef>
          </c:xVal>
          <c:yVal>
            <c:numRef>
              <c:f>'UMi, Step.2'!$A$27:$A$127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6330251"/>
        <c:axId val="485494336"/>
      </c:scatterChart>
      <c:valAx>
        <c:axId val="936330251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pathloss with aggressor antenna element gain[dB]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363751768317096"/>
              <c:y val="0.923305251179267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485494336"/>
        <c:crossesAt val="0"/>
        <c:crossBetween val="midCat"/>
      </c:valAx>
      <c:valAx>
        <c:axId val="48549433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183776858401174"/>
              <c:y val="0.393805774278215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936330251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4193069086703"/>
          <c:y val="0.21281476179114"/>
          <c:w val="0.105"/>
          <c:h val="0.5975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9538eeb-1960-476c-9bea-3370693f1d66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22668313773935"/>
          <c:y val="0.0405595098057628"/>
          <c:w val="0.789993823347745"/>
          <c:h val="0.815386007474472"/>
        </c:manualLayout>
      </c:layout>
      <c:scatterChart>
        <c:scatterStyle val="line"/>
        <c:varyColors val="0"/>
        <c:ser>
          <c:idx val="0"/>
          <c:order val="0"/>
          <c:tx>
            <c:strRef>
              <c:f>'UMi, Step.3'!$B$25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Step.3'!$B$27:$B$127</c:f>
              <c:numCache>
                <c:formatCode>General</c:formatCode>
                <c:ptCount val="101"/>
                <c:pt idx="0">
                  <c:v>-231.535626756771</c:v>
                </c:pt>
                <c:pt idx="1">
                  <c:v>-179.347514040324</c:v>
                </c:pt>
                <c:pt idx="2">
                  <c:v>-175.536997212567</c:v>
                </c:pt>
                <c:pt idx="3">
                  <c:v>-173.124912662433</c:v>
                </c:pt>
                <c:pt idx="4">
                  <c:v>-171.144007800543</c:v>
                </c:pt>
                <c:pt idx="5">
                  <c:v>-169.424246288703</c:v>
                </c:pt>
                <c:pt idx="6">
                  <c:v>-167.903496095836</c:v>
                </c:pt>
                <c:pt idx="7">
                  <c:v>-166.468283673271</c:v>
                </c:pt>
                <c:pt idx="8">
                  <c:v>-165.12323986921</c:v>
                </c:pt>
                <c:pt idx="9">
                  <c:v>-163.912525933515</c:v>
                </c:pt>
                <c:pt idx="10">
                  <c:v>-162.763628842508</c:v>
                </c:pt>
                <c:pt idx="11">
                  <c:v>-161.679921760066</c:v>
                </c:pt>
                <c:pt idx="12">
                  <c:v>-160.634706315308</c:v>
                </c:pt>
                <c:pt idx="13">
                  <c:v>-159.645120668359</c:v>
                </c:pt>
                <c:pt idx="14">
                  <c:v>-158.726274997673</c:v>
                </c:pt>
                <c:pt idx="15">
                  <c:v>-157.805821396942</c:v>
                </c:pt>
                <c:pt idx="16">
                  <c:v>-156.944663865939</c:v>
                </c:pt>
                <c:pt idx="17">
                  <c:v>-156.122220256019</c:v>
                </c:pt>
                <c:pt idx="18">
                  <c:v>-155.331824854867</c:v>
                </c:pt>
                <c:pt idx="19">
                  <c:v>-154.552934005628</c:v>
                </c:pt>
                <c:pt idx="20">
                  <c:v>-153.822678923409</c:v>
                </c:pt>
                <c:pt idx="21">
                  <c:v>-153.153556071513</c:v>
                </c:pt>
                <c:pt idx="22">
                  <c:v>-152.477239074907</c:v>
                </c:pt>
                <c:pt idx="23">
                  <c:v>-151.823390352577</c:v>
                </c:pt>
                <c:pt idx="24">
                  <c:v>-151.179536177511</c:v>
                </c:pt>
                <c:pt idx="25">
                  <c:v>-150.530530778986</c:v>
                </c:pt>
                <c:pt idx="26">
                  <c:v>-149.942085223206</c:v>
                </c:pt>
                <c:pt idx="27">
                  <c:v>-149.315549157886</c:v>
                </c:pt>
                <c:pt idx="28">
                  <c:v>-148.724250494496</c:v>
                </c:pt>
                <c:pt idx="29">
                  <c:v>-148.185683746445</c:v>
                </c:pt>
                <c:pt idx="30">
                  <c:v>-147.631582413399</c:v>
                </c:pt>
                <c:pt idx="31">
                  <c:v>-147.06601550513</c:v>
                </c:pt>
                <c:pt idx="32">
                  <c:v>-146.537795308683</c:v>
                </c:pt>
                <c:pt idx="33">
                  <c:v>-146.029277881631</c:v>
                </c:pt>
                <c:pt idx="34">
                  <c:v>-145.519699327685</c:v>
                </c:pt>
                <c:pt idx="35">
                  <c:v>-145.004114365223</c:v>
                </c:pt>
                <c:pt idx="36">
                  <c:v>-144.503337426291</c:v>
                </c:pt>
                <c:pt idx="37">
                  <c:v>-144.009855953322</c:v>
                </c:pt>
                <c:pt idx="38">
                  <c:v>-143.526609449479</c:v>
                </c:pt>
                <c:pt idx="39">
                  <c:v>-143.031055666337</c:v>
                </c:pt>
                <c:pt idx="40">
                  <c:v>-142.543451768986</c:v>
                </c:pt>
                <c:pt idx="41">
                  <c:v>-142.037313932968</c:v>
                </c:pt>
                <c:pt idx="42">
                  <c:v>-141.569886107824</c:v>
                </c:pt>
                <c:pt idx="43">
                  <c:v>-141.058962726265</c:v>
                </c:pt>
                <c:pt idx="44">
                  <c:v>-140.585827788616</c:v>
                </c:pt>
                <c:pt idx="45">
                  <c:v>-140.077421442143</c:v>
                </c:pt>
                <c:pt idx="46">
                  <c:v>-139.575055028102</c:v>
                </c:pt>
                <c:pt idx="47">
                  <c:v>-139.05582594046</c:v>
                </c:pt>
                <c:pt idx="48">
                  <c:v>-138.555176296957</c:v>
                </c:pt>
                <c:pt idx="49">
                  <c:v>-138.041193092164</c:v>
                </c:pt>
                <c:pt idx="50">
                  <c:v>-137.525975783766</c:v>
                </c:pt>
                <c:pt idx="51">
                  <c:v>-137.017467348487</c:v>
                </c:pt>
                <c:pt idx="52">
                  <c:v>-136.496235514029</c:v>
                </c:pt>
                <c:pt idx="53">
                  <c:v>-135.966852081566</c:v>
                </c:pt>
                <c:pt idx="54">
                  <c:v>-135.418410515237</c:v>
                </c:pt>
                <c:pt idx="55">
                  <c:v>-134.896460817525</c:v>
                </c:pt>
                <c:pt idx="56">
                  <c:v>-134.359002307788</c:v>
                </c:pt>
                <c:pt idx="57">
                  <c:v>-133.783702337756</c:v>
                </c:pt>
                <c:pt idx="58">
                  <c:v>-133.216713489131</c:v>
                </c:pt>
                <c:pt idx="59">
                  <c:v>-132.686559877663</c:v>
                </c:pt>
                <c:pt idx="60">
                  <c:v>-132.148269558299</c:v>
                </c:pt>
                <c:pt idx="61">
                  <c:v>-131.59179238832</c:v>
                </c:pt>
                <c:pt idx="62">
                  <c:v>-131.046685559313</c:v>
                </c:pt>
                <c:pt idx="63">
                  <c:v>-130.480594831222</c:v>
                </c:pt>
                <c:pt idx="64">
                  <c:v>-129.906186617155</c:v>
                </c:pt>
                <c:pt idx="65">
                  <c:v>-129.348349264676</c:v>
                </c:pt>
                <c:pt idx="66">
                  <c:v>-128.775684531693</c:v>
                </c:pt>
                <c:pt idx="67">
                  <c:v>-128.182436046183</c:v>
                </c:pt>
                <c:pt idx="68">
                  <c:v>-127.58484413857</c:v>
                </c:pt>
                <c:pt idx="69">
                  <c:v>-126.99348911745</c:v>
                </c:pt>
                <c:pt idx="70">
                  <c:v>-126.398038677983</c:v>
                </c:pt>
                <c:pt idx="71">
                  <c:v>-125.818873633684</c:v>
                </c:pt>
                <c:pt idx="72">
                  <c:v>-125.220577682399</c:v>
                </c:pt>
                <c:pt idx="73">
                  <c:v>-124.642457939125</c:v>
                </c:pt>
                <c:pt idx="74">
                  <c:v>-124.030821178213</c:v>
                </c:pt>
                <c:pt idx="75">
                  <c:v>-123.421495241937</c:v>
                </c:pt>
                <c:pt idx="76">
                  <c:v>-122.818181231269</c:v>
                </c:pt>
                <c:pt idx="77">
                  <c:v>-122.167909894414</c:v>
                </c:pt>
                <c:pt idx="78">
                  <c:v>-121.523633143527</c:v>
                </c:pt>
                <c:pt idx="79">
                  <c:v>-120.882316867091</c:v>
                </c:pt>
                <c:pt idx="80">
                  <c:v>-120.223164203789</c:v>
                </c:pt>
                <c:pt idx="81">
                  <c:v>-119.555258480733</c:v>
                </c:pt>
                <c:pt idx="82">
                  <c:v>-118.884231306607</c:v>
                </c:pt>
                <c:pt idx="83">
                  <c:v>-118.188067258867</c:v>
                </c:pt>
                <c:pt idx="84">
                  <c:v>-117.447054335617</c:v>
                </c:pt>
                <c:pt idx="85">
                  <c:v>-116.669867550051</c:v>
                </c:pt>
                <c:pt idx="86">
                  <c:v>-115.894895081181</c:v>
                </c:pt>
                <c:pt idx="87">
                  <c:v>-115.102283776051</c:v>
                </c:pt>
                <c:pt idx="88">
                  <c:v>-114.280246688152</c:v>
                </c:pt>
                <c:pt idx="89">
                  <c:v>-113.427539828524</c:v>
                </c:pt>
                <c:pt idx="90">
                  <c:v>-112.527090728512</c:v>
                </c:pt>
                <c:pt idx="91">
                  <c:v>-111.49587161192</c:v>
                </c:pt>
                <c:pt idx="92">
                  <c:v>-110.397257817241</c:v>
                </c:pt>
                <c:pt idx="93">
                  <c:v>-109.096269664642</c:v>
                </c:pt>
                <c:pt idx="94">
                  <c:v>-107.680729260634</c:v>
                </c:pt>
                <c:pt idx="95">
                  <c:v>-106.025801257784</c:v>
                </c:pt>
                <c:pt idx="96">
                  <c:v>-104.06475423134</c:v>
                </c:pt>
                <c:pt idx="97">
                  <c:v>-101.655744699164</c:v>
                </c:pt>
                <c:pt idx="98">
                  <c:v>-98.3763656999141</c:v>
                </c:pt>
                <c:pt idx="99">
                  <c:v>-93.6011600374712</c:v>
                </c:pt>
                <c:pt idx="100">
                  <c:v>-51.9596702422543</c:v>
                </c:pt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'UMi, Step.3'!$C$25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Step.3'!$C$27:$C$127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'UMi, Step.3'!$D$25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 cap="rnd" cmpd="sng" algn="ctr">
              <a:solidFill>
                <a:srgbClr val="8080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Step.3'!$D$27:$D$127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'UMi, Step.3'!$E$25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Step.3'!$E$27:$E$127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'UMi, Step.3'!$F$25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Step.3'!$F$27:$F$127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'UMi, Step.3'!$G$25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 cap="rnd" cmpd="sng" algn="ctr">
              <a:solidFill>
                <a:srgbClr val="FF66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Step.3'!$G$27:$G$127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'UMi, Step.3'!$H$25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Step.3'!$H$27:$H$127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'UMi, Step.3'!$I$25</c:f>
              <c:strCache>
                <c:ptCount val="1"/>
                <c:pt idx="0">
                  <c:v>Company 8</c:v>
                </c:pt>
              </c:strCache>
            </c:strRef>
          </c:tx>
          <c:spPr>
            <a:ln w="25400" cap="rnd" cmpd="sng" algn="ctr">
              <a:solidFill>
                <a:srgbClr val="993366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Step.3'!$I$27:$I$127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'UMi, Step.3'!$J$25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Step.3'!$J$27:$J$127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'UMi, Step.3'!$K$25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666699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Step.3'!$K$27:$K$127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'UMi, Step.3'!$L$25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33CCCC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Step.3'!$L$27:$L$127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'UMi, Step.3'!$M$25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Step.3'!$M$27:$M$127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'UMi, Step.3'!$N$25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99CCFF">
                  <a:alpha val="10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'UMi, Step.3'!$N$27:$N$127</c:f>
              <c:numCache>
                <c:formatCode>General</c:formatCode>
                <c:ptCount val="101"/>
              </c:numCache>
            </c:numRef>
          </c:xVal>
          <c:yVal>
            <c:numRef>
              <c:f>'UMi, Step.3'!$A$27:$A$127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8030493"/>
        <c:axId val="654194877"/>
      </c:scatterChart>
      <c:valAx>
        <c:axId val="988030493"/>
        <c:scaling>
          <c:orientation val="minMax"/>
          <c:max val="-50"/>
          <c:min val="-250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Path-loss + BS antenna array gain + UE antenna array gain [dB]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302655977722719"/>
              <c:y val="0.92307847882651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654194877"/>
        <c:crossesAt val="0"/>
        <c:crossBetween val="midCat"/>
      </c:valAx>
      <c:valAx>
        <c:axId val="654194877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808080">
                  <a:alpha val="100000"/>
                </a:srgb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rgbClr val="000000">
                        <a:alpha val="100000"/>
                      </a:srgbClr>
                    </a:solidFill>
                    <a:latin typeface="Calibri" panose="020F0502020204030204" charset="-122"/>
                    <a:ea typeface="Calibri" panose="020F0502020204030204" charset="-122"/>
                    <a:cs typeface="Calibri" panose="020F0502020204030204" charset="-122"/>
                  </a:defRPr>
                </a:pPr>
                <a:r>
                  <a:rPr lang="en-GB"/>
                  <a:t>CDF [%]</a:t>
                </a:r>
                <a:endParaRPr lang="en-GB" sz="10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Calibri" panose="020F0502020204030204" charset="-122"/>
                  <a:ea typeface="Calibri" panose="020F0502020204030204" charset="-122"/>
                  <a:cs typeface="Calibri" panose="020F0502020204030204" charset="-122"/>
                </a:endParaRPr>
              </a:p>
            </c:rich>
          </c:tx>
          <c:layout>
            <c:manualLayout>
              <c:xMode val="edge"/>
              <c:yMode val="edge"/>
              <c:x val="0.0203829340113375"/>
              <c:y val="0.39720353137676"/>
            </c:manualLayout>
          </c:layout>
          <c:overlay val="0"/>
          <c:spPr>
            <a:noFill/>
            <a:ln w="3175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80808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Calibri" panose="020F0502020204030204" charset="-122"/>
                <a:ea typeface="Calibri" panose="020F0502020204030204" charset="-122"/>
                <a:cs typeface="Calibri" panose="020F0502020204030204" charset="-122"/>
              </a:defRPr>
            </a:pPr>
          </a:p>
        </c:txPr>
        <c:crossAx val="988030493"/>
        <c:crossesAt val="-250"/>
        <c:crossBetween val="midCat"/>
      </c:valAx>
      <c:spPr>
        <a:solidFill>
          <a:srgbClr val="FFFFFF">
            <a:alpha val="100000"/>
          </a:srgbClr>
        </a:solidFill>
        <a:ln w="3175">
          <a:noFill/>
        </a:ln>
      </c:spPr>
    </c:plotArea>
    <c:legend>
      <c:legendPos val="r"/>
      <c:layout>
        <c:manualLayout>
          <c:xMode val="edge"/>
          <c:yMode val="edge"/>
          <c:x val="0.882207578253707"/>
          <c:y val="0.199134653622843"/>
          <c:w val="0.107"/>
          <c:h val="0.62025"/>
        </c:manualLayout>
      </c:layout>
      <c:overlay val="0"/>
      <c:spPr>
        <a:noFill/>
        <a:ln w="3175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ja-JP" sz="4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881aeef-122f-4a19-aa07-a946dc5d4892}"/>
      </c:ext>
    </c:extLst>
  </c:chart>
  <c:spPr>
    <a:solidFill>
      <a:srgbClr val="FFFFFF">
        <a:alpha val="100000"/>
      </a:srgbClr>
    </a:solidFill>
    <a:ln w="3175" cap="flat" cmpd="sng" algn="ctr">
      <a:solidFill>
        <a:srgbClr val="80808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1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jpeg"/><Relationship Id="rId3" Type="http://schemas.openxmlformats.org/officeDocument/2006/relationships/image" Target="../media/image3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34</xdr:row>
      <xdr:rowOff>0</xdr:rowOff>
    </xdr:from>
    <xdr:to>
      <xdr:col>7</xdr:col>
      <xdr:colOff>856615</xdr:colOff>
      <xdr:row>34</xdr:row>
      <xdr:rowOff>210185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934200" y="14859000"/>
          <a:ext cx="8566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7</xdr:col>
      <xdr:colOff>856615</xdr:colOff>
      <xdr:row>34</xdr:row>
      <xdr:rowOff>210185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934200" y="14859000"/>
          <a:ext cx="8566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894715</xdr:colOff>
      <xdr:row>35</xdr:row>
      <xdr:rowOff>210185</xdr:rowOff>
    </xdr:to>
    <xdr:pic>
      <xdr:nvPicPr>
        <xdr:cNvPr id="4" name="图片 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934200" y="15459075"/>
          <a:ext cx="8947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35</xdr:row>
      <xdr:rowOff>0</xdr:rowOff>
    </xdr:from>
    <xdr:to>
      <xdr:col>7</xdr:col>
      <xdr:colOff>894715</xdr:colOff>
      <xdr:row>35</xdr:row>
      <xdr:rowOff>210185</xdr:rowOff>
    </xdr:to>
    <xdr:pic>
      <xdr:nvPicPr>
        <xdr:cNvPr id="5" name="图片 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934200" y="15459075"/>
          <a:ext cx="8947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856615</xdr:colOff>
      <xdr:row>34</xdr:row>
      <xdr:rowOff>210185</xdr:rowOff>
    </xdr:to>
    <xdr:pic>
      <xdr:nvPicPr>
        <xdr:cNvPr id="6" name="图片 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30200" y="14859000"/>
          <a:ext cx="8566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856615</xdr:colOff>
      <xdr:row>34</xdr:row>
      <xdr:rowOff>210185</xdr:rowOff>
    </xdr:to>
    <xdr:pic>
      <xdr:nvPicPr>
        <xdr:cNvPr id="7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30200" y="14859000"/>
          <a:ext cx="8566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12</xdr:col>
      <xdr:colOff>856615</xdr:colOff>
      <xdr:row>34</xdr:row>
      <xdr:rowOff>210185</xdr:rowOff>
    </xdr:to>
    <xdr:pic>
      <xdr:nvPicPr>
        <xdr:cNvPr id="8" name="图片 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30200" y="14859000"/>
          <a:ext cx="8566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894715</xdr:colOff>
      <xdr:row>35</xdr:row>
      <xdr:rowOff>210185</xdr:rowOff>
    </xdr:to>
    <xdr:pic>
      <xdr:nvPicPr>
        <xdr:cNvPr id="10" name="图片 1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30200" y="15459075"/>
          <a:ext cx="8947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894715</xdr:colOff>
      <xdr:row>35</xdr:row>
      <xdr:rowOff>210185</xdr:rowOff>
    </xdr:to>
    <xdr:pic>
      <xdr:nvPicPr>
        <xdr:cNvPr id="11" name="图片 1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30200" y="15459075"/>
          <a:ext cx="894715" cy="21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12</xdr:col>
      <xdr:colOff>894715</xdr:colOff>
      <xdr:row>35</xdr:row>
      <xdr:rowOff>210185</xdr:rowOff>
    </xdr:to>
    <xdr:pic>
      <xdr:nvPicPr>
        <xdr:cNvPr id="12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030200" y="15459075"/>
          <a:ext cx="894715" cy="2101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1</xdr:row>
      <xdr:rowOff>152400</xdr:rowOff>
    </xdr:from>
    <xdr:to>
      <xdr:col>16</xdr:col>
      <xdr:colOff>666750</xdr:colOff>
      <xdr:row>22</xdr:row>
      <xdr:rowOff>152400</xdr:rowOff>
    </xdr:to>
    <xdr:graphicFrame>
      <xdr:nvGraphicFramePr>
        <xdr:cNvPr id="3128" name="图表 1"/>
        <xdr:cNvGraphicFramePr/>
      </xdr:nvGraphicFramePr>
      <xdr:xfrm>
        <a:off x="752475" y="323850"/>
        <a:ext cx="12334875" cy="3600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1</xdr:row>
      <xdr:rowOff>152400</xdr:rowOff>
    </xdr:from>
    <xdr:to>
      <xdr:col>17</xdr:col>
      <xdr:colOff>409575</xdr:colOff>
      <xdr:row>24</xdr:row>
      <xdr:rowOff>164465</xdr:rowOff>
    </xdr:to>
    <xdr:graphicFrame>
      <xdr:nvGraphicFramePr>
        <xdr:cNvPr id="4152" name="图表 1"/>
        <xdr:cNvGraphicFramePr/>
      </xdr:nvGraphicFramePr>
      <xdr:xfrm>
        <a:off x="752475" y="323850"/>
        <a:ext cx="12763500" cy="39554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1</xdr:row>
      <xdr:rowOff>152400</xdr:rowOff>
    </xdr:from>
    <xdr:to>
      <xdr:col>16</xdr:col>
      <xdr:colOff>666750</xdr:colOff>
      <xdr:row>22</xdr:row>
      <xdr:rowOff>152400</xdr:rowOff>
    </xdr:to>
    <xdr:graphicFrame>
      <xdr:nvGraphicFramePr>
        <xdr:cNvPr id="5176" name="图表 1"/>
        <xdr:cNvGraphicFramePr/>
      </xdr:nvGraphicFramePr>
      <xdr:xfrm>
        <a:off x="752475" y="323850"/>
        <a:ext cx="11715750" cy="3600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1</xdr:row>
      <xdr:rowOff>152400</xdr:rowOff>
    </xdr:from>
    <xdr:to>
      <xdr:col>16</xdr:col>
      <xdr:colOff>666750</xdr:colOff>
      <xdr:row>24</xdr:row>
      <xdr:rowOff>478790</xdr:rowOff>
    </xdr:to>
    <xdr:graphicFrame>
      <xdr:nvGraphicFramePr>
        <xdr:cNvPr id="7224" name="图表 1"/>
        <xdr:cNvGraphicFramePr/>
      </xdr:nvGraphicFramePr>
      <xdr:xfrm>
        <a:off x="752475" y="323850"/>
        <a:ext cx="12334875" cy="42697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23</xdr:row>
      <xdr:rowOff>0</xdr:rowOff>
    </xdr:from>
    <xdr:to>
      <xdr:col>7</xdr:col>
      <xdr:colOff>857250</xdr:colOff>
      <xdr:row>23</xdr:row>
      <xdr:rowOff>208915</xdr:rowOff>
    </xdr:to>
    <xdr:pic>
      <xdr:nvPicPr>
        <xdr:cNvPr id="2" name="图片 9" descr="file:///C:\Users\101642~1.A24\OneDrive\ksohtml13364\wps9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11772900"/>
          <a:ext cx="8572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857250</xdr:colOff>
      <xdr:row>23</xdr:row>
      <xdr:rowOff>208915</xdr:rowOff>
    </xdr:to>
    <xdr:pic>
      <xdr:nvPicPr>
        <xdr:cNvPr id="3" name="图片 10" descr="file:///C:\Users\101642~1.A24\OneDrive\ksohtml13364\wps9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11772900"/>
          <a:ext cx="8572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857250</xdr:colOff>
      <xdr:row>23</xdr:row>
      <xdr:rowOff>208915</xdr:rowOff>
    </xdr:to>
    <xdr:pic>
      <xdr:nvPicPr>
        <xdr:cNvPr id="4" name="图片 11" descr="file:///C:\Users\101642~1.A24\OneDrive\ksohtml13364\wps9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334000" y="11772900"/>
          <a:ext cx="8572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23</xdr:row>
      <xdr:rowOff>0</xdr:rowOff>
    </xdr:from>
    <xdr:to>
      <xdr:col>7</xdr:col>
      <xdr:colOff>857250</xdr:colOff>
      <xdr:row>23</xdr:row>
      <xdr:rowOff>208915</xdr:rowOff>
    </xdr:to>
    <xdr:pic>
      <xdr:nvPicPr>
        <xdr:cNvPr id="5" name="图片 12" descr="file:///C:\Users\101642~1.A24\OneDrive\ksohtml13364\wps10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334000" y="11772900"/>
          <a:ext cx="8572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895350</xdr:colOff>
      <xdr:row>24</xdr:row>
      <xdr:rowOff>208915</xdr:rowOff>
    </xdr:to>
    <xdr:pic>
      <xdr:nvPicPr>
        <xdr:cNvPr id="6" name="图片 13" descr="file:///C:\Users\101642~1.A24\OneDrive\ksohtml13364\wps14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334000" y="12372975"/>
          <a:ext cx="8953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895350</xdr:colOff>
      <xdr:row>24</xdr:row>
      <xdr:rowOff>208915</xdr:rowOff>
    </xdr:to>
    <xdr:pic>
      <xdr:nvPicPr>
        <xdr:cNvPr id="7" name="图片 14" descr="file:///C:\Users\101642~1.A24\OneDrive\ksohtml13364\wps14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334000" y="12372975"/>
          <a:ext cx="8953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895350</xdr:colOff>
      <xdr:row>24</xdr:row>
      <xdr:rowOff>208915</xdr:rowOff>
    </xdr:to>
    <xdr:pic>
      <xdr:nvPicPr>
        <xdr:cNvPr id="8" name="图片 15" descr="file:///C:\Users\101642~1.A24\OneDrive\ksohtml13364\wps14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334000" y="12372975"/>
          <a:ext cx="895350" cy="208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895350</xdr:colOff>
      <xdr:row>24</xdr:row>
      <xdr:rowOff>208915</xdr:rowOff>
    </xdr:to>
    <xdr:pic>
      <xdr:nvPicPr>
        <xdr:cNvPr id="9" name="图片 16" descr="file:///C:\Users\101642~1.A24\OneDrive\ksohtml13364\wps14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5334000" y="12372975"/>
          <a:ext cx="895350" cy="2089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533400</xdr:colOff>
      <xdr:row>0</xdr:row>
      <xdr:rowOff>152400</xdr:rowOff>
    </xdr:from>
    <xdr:to>
      <xdr:col>18</xdr:col>
      <xdr:colOff>409575</xdr:colOff>
      <xdr:row>24</xdr:row>
      <xdr:rowOff>332740</xdr:rowOff>
    </xdr:to>
    <xdr:graphicFrame>
      <xdr:nvGraphicFramePr>
        <xdr:cNvPr id="10296" name="图表 1"/>
        <xdr:cNvGraphicFramePr/>
      </xdr:nvGraphicFramePr>
      <xdr:xfrm>
        <a:off x="533400" y="152400"/>
        <a:ext cx="13049250" cy="42951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66675</xdr:colOff>
      <xdr:row>1</xdr:row>
      <xdr:rowOff>152400</xdr:rowOff>
    </xdr:from>
    <xdr:to>
      <xdr:col>17</xdr:col>
      <xdr:colOff>361950</xdr:colOff>
      <xdr:row>24</xdr:row>
      <xdr:rowOff>374015</xdr:rowOff>
    </xdr:to>
    <xdr:graphicFrame>
      <xdr:nvGraphicFramePr>
        <xdr:cNvPr id="11320" name="图表 1"/>
        <xdr:cNvGraphicFramePr/>
      </xdr:nvGraphicFramePr>
      <xdr:xfrm>
        <a:off x="752475" y="323850"/>
        <a:ext cx="11734800" cy="41649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57150</xdr:colOff>
      <xdr:row>0</xdr:row>
      <xdr:rowOff>161925</xdr:rowOff>
    </xdr:from>
    <xdr:to>
      <xdr:col>17</xdr:col>
      <xdr:colOff>647700</xdr:colOff>
      <xdr:row>24</xdr:row>
      <xdr:rowOff>445135</xdr:rowOff>
    </xdr:to>
    <xdr:graphicFrame>
      <xdr:nvGraphicFramePr>
        <xdr:cNvPr id="13368" name="图表 1"/>
        <xdr:cNvGraphicFramePr/>
      </xdr:nvGraphicFramePr>
      <xdr:xfrm>
        <a:off x="742950" y="161925"/>
        <a:ext cx="12030075" cy="43980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2"/>
  </sheetPr>
  <dimension ref="B1:C26"/>
  <sheetViews>
    <sheetView workbookViewId="0">
      <selection activeCell="B14" sqref="B14"/>
    </sheetView>
  </sheetViews>
  <sheetFormatPr defaultColWidth="9" defaultRowHeight="13.5" outlineLevelCol="2"/>
  <cols>
    <col min="1" max="1" width="2.25" customWidth="1"/>
    <col min="2" max="2" width="110.625" style="28" customWidth="1"/>
    <col min="3" max="3" width="2.25" customWidth="1"/>
  </cols>
  <sheetData>
    <row r="1" ht="18" spans="2:3">
      <c r="B1" s="29" t="s">
        <v>0</v>
      </c>
      <c r="C1" s="30"/>
    </row>
    <row r="2" ht="15.75" spans="2:2">
      <c r="B2" s="29" t="s">
        <v>1</v>
      </c>
    </row>
    <row r="4" spans="2:2">
      <c r="B4" s="28" t="s">
        <v>2</v>
      </c>
    </row>
    <row r="5" spans="2:2">
      <c r="B5" s="28" t="s">
        <v>3</v>
      </c>
    </row>
    <row r="6" spans="2:2">
      <c r="B6" s="28" t="s">
        <v>4</v>
      </c>
    </row>
    <row r="7" spans="2:2">
      <c r="B7" s="28" t="s">
        <v>5</v>
      </c>
    </row>
    <row r="8" spans="2:2">
      <c r="B8" s="28" t="s">
        <v>6</v>
      </c>
    </row>
    <row r="10" spans="2:2">
      <c r="B10" s="28" t="s">
        <v>7</v>
      </c>
    </row>
    <row r="11" spans="2:2">
      <c r="B11"/>
    </row>
    <row r="12" spans="2:2">
      <c r="B12" s="31"/>
    </row>
    <row r="13" spans="2:2">
      <c r="B13" s="31"/>
    </row>
    <row r="14" spans="2:2">
      <c r="B14" s="31"/>
    </row>
    <row r="15" spans="2:2">
      <c r="B15" s="31"/>
    </row>
    <row r="16" spans="2:2">
      <c r="B16" s="31"/>
    </row>
    <row r="17" spans="2:2">
      <c r="B17" s="31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C13:M39"/>
  <sheetViews>
    <sheetView topLeftCell="A31" workbookViewId="0">
      <selection activeCell="G21" sqref="G21:M39"/>
    </sheetView>
  </sheetViews>
  <sheetFormatPr defaultColWidth="9" defaultRowHeight="13.5"/>
  <cols>
    <col min="4" max="13" width="16" customWidth="1"/>
  </cols>
  <sheetData>
    <row r="13" ht="14.25"/>
    <row r="14" ht="14.25" spans="3:5">
      <c r="C14" s="10" t="s">
        <v>8</v>
      </c>
      <c r="D14" s="10">
        <v>500</v>
      </c>
      <c r="E14" s="10"/>
    </row>
    <row r="15" ht="24.75" spans="3:5">
      <c r="C15" s="10" t="s">
        <v>9</v>
      </c>
      <c r="D15" s="10">
        <v>100</v>
      </c>
      <c r="E15" s="10"/>
    </row>
    <row r="16" ht="24.75" spans="3:5">
      <c r="C16" s="10" t="s">
        <v>10</v>
      </c>
      <c r="D16" s="10">
        <v>6.4</v>
      </c>
      <c r="E16" s="10"/>
    </row>
    <row r="17" ht="48.75" spans="3:5">
      <c r="C17" s="10" t="s">
        <v>11</v>
      </c>
      <c r="D17" s="10" t="s">
        <v>12</v>
      </c>
      <c r="E17" s="10"/>
    </row>
    <row r="18" ht="48.75" spans="3:5">
      <c r="C18" s="10" t="s">
        <v>13</v>
      </c>
      <c r="D18" s="10" t="s">
        <v>14</v>
      </c>
      <c r="E18" s="10"/>
    </row>
    <row r="20" ht="14.25"/>
    <row r="21" ht="14.25" spans="4:13">
      <c r="D21" s="23"/>
      <c r="E21" s="23"/>
      <c r="F21" s="23"/>
      <c r="G21" s="8" t="s">
        <v>11</v>
      </c>
      <c r="H21" s="9"/>
      <c r="L21" s="8" t="s">
        <v>15</v>
      </c>
      <c r="M21" s="9"/>
    </row>
    <row r="22" ht="14.25" spans="4:13">
      <c r="D22" s="24"/>
      <c r="E22" s="24"/>
      <c r="F22" s="24"/>
      <c r="G22" s="10" t="s">
        <v>16</v>
      </c>
      <c r="H22" s="10" t="s">
        <v>17</v>
      </c>
      <c r="L22" s="10" t="s">
        <v>18</v>
      </c>
      <c r="M22" s="10" t="s">
        <v>17</v>
      </c>
    </row>
    <row r="23" ht="70.5" spans="4:13">
      <c r="D23" s="25"/>
      <c r="E23" s="25"/>
      <c r="F23" s="25"/>
      <c r="G23" s="11" t="s">
        <v>19</v>
      </c>
      <c r="H23" s="26" t="s">
        <v>20</v>
      </c>
      <c r="L23" s="11" t="s">
        <v>19</v>
      </c>
      <c r="M23" s="14" t="s">
        <v>20</v>
      </c>
    </row>
    <row r="24" ht="70.5" spans="4:13">
      <c r="D24" s="25"/>
      <c r="E24" s="25"/>
      <c r="F24" s="25"/>
      <c r="G24" s="11" t="s">
        <v>21</v>
      </c>
      <c r="H24" s="26" t="s">
        <v>20</v>
      </c>
      <c r="L24" s="11" t="s">
        <v>21</v>
      </c>
      <c r="M24" s="14" t="s">
        <v>20</v>
      </c>
    </row>
    <row r="25" ht="47.25" spans="4:13">
      <c r="D25" s="27"/>
      <c r="E25" s="27"/>
      <c r="F25" s="27"/>
      <c r="G25" s="13" t="s">
        <v>22</v>
      </c>
      <c r="H25" s="26" t="s">
        <v>23</v>
      </c>
      <c r="L25" s="13" t="s">
        <v>22</v>
      </c>
      <c r="M25" s="14" t="s">
        <v>23</v>
      </c>
    </row>
    <row r="26" ht="47.25" spans="4:13">
      <c r="D26" s="27"/>
      <c r="E26" s="27"/>
      <c r="F26" s="27"/>
      <c r="G26" s="13" t="s">
        <v>24</v>
      </c>
      <c r="H26" s="26" t="s">
        <v>25</v>
      </c>
      <c r="L26" s="13" t="s">
        <v>24</v>
      </c>
      <c r="M26" s="14" t="s">
        <v>25</v>
      </c>
    </row>
    <row r="27" ht="70.5" spans="4:13">
      <c r="D27" s="25"/>
      <c r="E27" s="25"/>
      <c r="F27" s="25"/>
      <c r="G27" s="11" t="s">
        <v>26</v>
      </c>
      <c r="H27" s="26" t="s">
        <v>27</v>
      </c>
      <c r="L27" s="11" t="s">
        <v>26</v>
      </c>
      <c r="M27" s="14" t="s">
        <v>27</v>
      </c>
    </row>
    <row r="28" ht="70.5" spans="4:13">
      <c r="D28" s="25"/>
      <c r="E28" s="25"/>
      <c r="F28" s="25"/>
      <c r="G28" s="11" t="s">
        <v>28</v>
      </c>
      <c r="H28" s="26">
        <v>3</v>
      </c>
      <c r="L28" s="11" t="s">
        <v>28</v>
      </c>
      <c r="M28" s="14">
        <v>3</v>
      </c>
    </row>
    <row r="29" ht="70.5" spans="4:13">
      <c r="D29" s="25"/>
      <c r="E29" s="25"/>
      <c r="F29" s="25"/>
      <c r="G29" s="11" t="s">
        <v>29</v>
      </c>
      <c r="H29" s="26" t="s">
        <v>30</v>
      </c>
      <c r="L29" s="11" t="s">
        <v>29</v>
      </c>
      <c r="M29" s="14" t="s">
        <v>31</v>
      </c>
    </row>
    <row r="30" ht="47.25" spans="4:13">
      <c r="D30" s="27"/>
      <c r="E30" s="27"/>
      <c r="F30" s="27"/>
      <c r="G30" s="13" t="s">
        <v>32</v>
      </c>
      <c r="H30" s="26" t="s">
        <v>33</v>
      </c>
      <c r="L30" s="13" t="s">
        <v>32</v>
      </c>
      <c r="M30" s="14" t="s">
        <v>33</v>
      </c>
    </row>
    <row r="31" ht="70.5" spans="4:13">
      <c r="D31" s="25"/>
      <c r="E31" s="25"/>
      <c r="F31" s="25"/>
      <c r="G31" s="11" t="s">
        <v>34</v>
      </c>
      <c r="H31" s="26">
        <v>8</v>
      </c>
      <c r="L31" s="11" t="s">
        <v>34</v>
      </c>
      <c r="M31" s="14">
        <v>4</v>
      </c>
    </row>
    <row r="32" ht="70.5" spans="4:13">
      <c r="D32" s="25"/>
      <c r="E32" s="25"/>
      <c r="F32" s="25"/>
      <c r="G32" s="11" t="s">
        <v>35</v>
      </c>
      <c r="H32" s="26">
        <v>16</v>
      </c>
      <c r="L32" s="11" t="s">
        <v>35</v>
      </c>
      <c r="M32" s="14">
        <v>8</v>
      </c>
    </row>
    <row r="33" ht="70.5" spans="4:13">
      <c r="D33" s="25"/>
      <c r="E33" s="25"/>
      <c r="F33" s="25"/>
      <c r="G33" s="11" t="s">
        <v>36</v>
      </c>
      <c r="H33" s="26" t="s">
        <v>37</v>
      </c>
      <c r="L33" s="11" t="s">
        <v>36</v>
      </c>
      <c r="M33" s="14" t="s">
        <v>38</v>
      </c>
    </row>
    <row r="34" ht="70.5" spans="4:13">
      <c r="D34" s="25"/>
      <c r="E34" s="25"/>
      <c r="F34" s="25"/>
      <c r="G34" s="11" t="s">
        <v>39</v>
      </c>
      <c r="H34" s="26" t="s">
        <v>40</v>
      </c>
      <c r="L34" s="11" t="s">
        <v>39</v>
      </c>
      <c r="M34" s="14" t="s">
        <v>41</v>
      </c>
    </row>
    <row r="35" ht="47.25" spans="4:13">
      <c r="D35" s="27"/>
      <c r="E35" s="27"/>
      <c r="F35" s="27"/>
      <c r="G35" s="13" t="s">
        <v>42</v>
      </c>
      <c r="H35" s="26" t="s">
        <v>43</v>
      </c>
      <c r="L35" s="13" t="s">
        <v>42</v>
      </c>
      <c r="M35" s="14" t="s">
        <v>44</v>
      </c>
    </row>
    <row r="36" ht="47.25" spans="4:13">
      <c r="D36" s="27"/>
      <c r="E36" s="27"/>
      <c r="F36" s="27"/>
      <c r="G36" s="13" t="s">
        <v>45</v>
      </c>
      <c r="H36" s="26" t="s">
        <v>46</v>
      </c>
      <c r="L36" s="13" t="s">
        <v>45</v>
      </c>
      <c r="M36" s="14" t="s">
        <v>47</v>
      </c>
    </row>
    <row r="37" ht="14.25" spans="4:13">
      <c r="D37" s="27"/>
      <c r="E37" s="27"/>
      <c r="F37" s="27"/>
      <c r="G37" s="13" t="s">
        <v>48</v>
      </c>
      <c r="H37" s="26">
        <v>1</v>
      </c>
      <c r="L37" s="13" t="s">
        <v>48</v>
      </c>
      <c r="M37" s="14">
        <v>1</v>
      </c>
    </row>
    <row r="38" ht="70.5" spans="4:13">
      <c r="D38" s="25"/>
      <c r="E38" s="25"/>
      <c r="F38" s="25"/>
      <c r="G38" s="11" t="s">
        <v>49</v>
      </c>
      <c r="H38" s="26" t="s">
        <v>50</v>
      </c>
      <c r="L38" s="11" t="s">
        <v>49</v>
      </c>
      <c r="M38" s="14" t="s">
        <v>50</v>
      </c>
    </row>
    <row r="39" ht="47.25" spans="4:13">
      <c r="D39" s="27"/>
      <c r="E39" s="27"/>
      <c r="F39" s="27"/>
      <c r="G39" s="13" t="s">
        <v>51</v>
      </c>
      <c r="H39" s="26" t="s">
        <v>52</v>
      </c>
      <c r="L39" s="13" t="s">
        <v>51</v>
      </c>
      <c r="M39" s="14" t="s">
        <v>52</v>
      </c>
    </row>
  </sheetData>
  <sheetProtection selectLockedCells="1" selectUnlockedCells="1"/>
  <mergeCells count="2">
    <mergeCell ref="G21:H21"/>
    <mergeCell ref="L21:M21"/>
  </mergeCells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85" zoomScaleNormal="85" topLeftCell="A4" workbookViewId="0">
      <selection activeCell="C27" sqref="C27:C127"/>
    </sheetView>
  </sheetViews>
  <sheetFormatPr defaultColWidth="9" defaultRowHeight="13.5"/>
  <cols>
    <col min="2" max="5" width="13.75"/>
  </cols>
  <sheetData>
    <row r="1" s="1" customFormat="1" spans="1:1">
      <c r="A1" s="7" t="s">
        <v>53</v>
      </c>
    </row>
    <row r="25" s="4" customFormat="1" ht="51.8" spans="2:18">
      <c r="B25" s="4" t="s">
        <v>54</v>
      </c>
      <c r="C25" s="4" t="s">
        <v>55</v>
      </c>
      <c r="D25" s="4" t="s">
        <v>56</v>
      </c>
      <c r="E25" s="4" t="s">
        <v>57</v>
      </c>
      <c r="H25" s="4" t="s">
        <v>58</v>
      </c>
      <c r="I25" s="4" t="s">
        <v>57</v>
      </c>
      <c r="Q25" s="4" t="s">
        <v>59</v>
      </c>
      <c r="R25" s="4" t="s">
        <v>60</v>
      </c>
    </row>
    <row r="26" s="2" customFormat="1" spans="1:1">
      <c r="A26" t="s">
        <v>61</v>
      </c>
    </row>
    <row r="27" spans="1:18">
      <c r="A27">
        <v>0</v>
      </c>
      <c r="B27" s="5">
        <v>-110.574114081835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-110.574114081835</v>
      </c>
      <c r="R27" t="e">
        <f t="shared" ref="R27:R90" si="1">STDEV(B27:N27)</f>
        <v>#DIV/0!</v>
      </c>
    </row>
    <row r="28" spans="1:18">
      <c r="A28">
        <v>1</v>
      </c>
      <c r="B28" s="5">
        <v>-110.574114081835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-110.574114081835</v>
      </c>
      <c r="R28" t="e">
        <f t="shared" si="1"/>
        <v>#DIV/0!</v>
      </c>
    </row>
    <row r="29" spans="1:18">
      <c r="A29">
        <v>2</v>
      </c>
      <c r="B29" s="5">
        <v>-110.574114081835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-110.574114081835</v>
      </c>
      <c r="R29" t="e">
        <f t="shared" si="1"/>
        <v>#DIV/0!</v>
      </c>
    </row>
    <row r="30" spans="1:18">
      <c r="A30">
        <v>3</v>
      </c>
      <c r="B30" s="5">
        <v>-110.574114081835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-110.574114081835</v>
      </c>
      <c r="R30" t="e">
        <f t="shared" si="1"/>
        <v>#DIV/0!</v>
      </c>
    </row>
    <row r="31" spans="1:18">
      <c r="A31">
        <v>4</v>
      </c>
      <c r="B31" s="5">
        <v>-110.574114081835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-110.574114081835</v>
      </c>
      <c r="R31" t="e">
        <f t="shared" si="1"/>
        <v>#DIV/0!</v>
      </c>
    </row>
    <row r="32" spans="1:18">
      <c r="A32">
        <v>5</v>
      </c>
      <c r="B32" s="5">
        <v>-110.574114081835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-110.574114081835</v>
      </c>
      <c r="R32" t="e">
        <f t="shared" si="1"/>
        <v>#DIV/0!</v>
      </c>
    </row>
    <row r="33" spans="1:18">
      <c r="A33">
        <v>6</v>
      </c>
      <c r="B33" s="5">
        <v>-110.574114081835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-110.574114081835</v>
      </c>
      <c r="R33" t="e">
        <f t="shared" si="1"/>
        <v>#DIV/0!</v>
      </c>
    </row>
    <row r="34" spans="1:18">
      <c r="A34">
        <v>7</v>
      </c>
      <c r="B34" s="5">
        <v>-110.574114081835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-110.574114081835</v>
      </c>
      <c r="R34" t="e">
        <f t="shared" si="1"/>
        <v>#DIV/0!</v>
      </c>
    </row>
    <row r="35" spans="1:18">
      <c r="A35">
        <v>8</v>
      </c>
      <c r="B35" s="5">
        <v>-110.574114081835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-110.574114081835</v>
      </c>
      <c r="R35" t="e">
        <f t="shared" si="1"/>
        <v>#DIV/0!</v>
      </c>
    </row>
    <row r="36" spans="1:18">
      <c r="A36">
        <v>9</v>
      </c>
      <c r="B36" s="5">
        <v>-110.574114081835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-110.574114081835</v>
      </c>
      <c r="R36" t="e">
        <f t="shared" si="1"/>
        <v>#DIV/0!</v>
      </c>
    </row>
    <row r="37" spans="1:18">
      <c r="A37">
        <v>10</v>
      </c>
      <c r="B37" s="5">
        <v>-110.574114081835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-110.574114081835</v>
      </c>
      <c r="R37" t="e">
        <f t="shared" si="1"/>
        <v>#DIV/0!</v>
      </c>
    </row>
    <row r="38" spans="1:18">
      <c r="A38">
        <v>11</v>
      </c>
      <c r="B38" s="5">
        <v>-109.825239164241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-109.825239164241</v>
      </c>
      <c r="R38" t="e">
        <f t="shared" si="1"/>
        <v>#DIV/0!</v>
      </c>
    </row>
    <row r="39" spans="1:18">
      <c r="A39">
        <v>12</v>
      </c>
      <c r="B39" s="5">
        <v>-109.825239164241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-109.825239164241</v>
      </c>
      <c r="R39" t="e">
        <f t="shared" si="1"/>
        <v>#DIV/0!</v>
      </c>
    </row>
    <row r="40" spans="1:18">
      <c r="A40">
        <v>13</v>
      </c>
      <c r="B40" s="5">
        <v>-109.825239164241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-109.825239164241</v>
      </c>
      <c r="R40" t="e">
        <f t="shared" si="1"/>
        <v>#DIV/0!</v>
      </c>
    </row>
    <row r="41" spans="1:18">
      <c r="A41">
        <v>14</v>
      </c>
      <c r="B41" s="5">
        <v>-109.825239164241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-109.825239164241</v>
      </c>
      <c r="R41" t="e">
        <f t="shared" si="1"/>
        <v>#DIV/0!</v>
      </c>
    </row>
    <row r="42" spans="1:18">
      <c r="A42">
        <v>15</v>
      </c>
      <c r="B42" s="5">
        <v>-109.825239164241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-109.825239164241</v>
      </c>
      <c r="R42" t="e">
        <f t="shared" si="1"/>
        <v>#DIV/0!</v>
      </c>
    </row>
    <row r="43" spans="1:18">
      <c r="A43">
        <v>16</v>
      </c>
      <c r="B43" s="5">
        <v>-108.922614069888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-108.922614069888</v>
      </c>
      <c r="R43" t="e">
        <f t="shared" si="1"/>
        <v>#DIV/0!</v>
      </c>
    </row>
    <row r="44" spans="1:18">
      <c r="A44">
        <v>17</v>
      </c>
      <c r="B44" s="5">
        <v>-108.922614069888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-108.922614069888</v>
      </c>
      <c r="R44" t="e">
        <f t="shared" si="1"/>
        <v>#DIV/0!</v>
      </c>
    </row>
    <row r="45" spans="1:18">
      <c r="A45">
        <v>18</v>
      </c>
      <c r="B45" s="5">
        <v>-108.922614069888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-108.922614069888</v>
      </c>
      <c r="R45" t="e">
        <f t="shared" si="1"/>
        <v>#DIV/0!</v>
      </c>
    </row>
    <row r="46" spans="1:18">
      <c r="A46">
        <v>19</v>
      </c>
      <c r="B46" s="5">
        <v>-108.922614069888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-108.922614069888</v>
      </c>
      <c r="R46" t="e">
        <f t="shared" si="1"/>
        <v>#DIV/0!</v>
      </c>
    </row>
    <row r="47" spans="1:18">
      <c r="A47">
        <v>20</v>
      </c>
      <c r="B47" s="5">
        <v>-108.922614069888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-108.922614069888</v>
      </c>
      <c r="R47" t="e">
        <f t="shared" si="1"/>
        <v>#DIV/0!</v>
      </c>
    </row>
    <row r="48" spans="1:18">
      <c r="A48">
        <v>21</v>
      </c>
      <c r="B48" s="5">
        <v>-108.922614069888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-108.922614069888</v>
      </c>
      <c r="R48" t="e">
        <f t="shared" si="1"/>
        <v>#DIV/0!</v>
      </c>
    </row>
    <row r="49" spans="1:18">
      <c r="A49">
        <v>22</v>
      </c>
      <c r="B49" s="5">
        <v>-108.922614069888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-108.922614069888</v>
      </c>
      <c r="R49" t="e">
        <f t="shared" si="1"/>
        <v>#DIV/0!</v>
      </c>
    </row>
    <row r="50" spans="1:18">
      <c r="A50">
        <v>23</v>
      </c>
      <c r="B50" s="5">
        <v>-108.922614069888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-108.922614069888</v>
      </c>
      <c r="R50" t="e">
        <f t="shared" si="1"/>
        <v>#DIV/0!</v>
      </c>
    </row>
    <row r="51" spans="1:18">
      <c r="A51">
        <v>24</v>
      </c>
      <c r="B51" s="5">
        <v>-108.922614069888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-108.922614069888</v>
      </c>
      <c r="R51" t="e">
        <f t="shared" si="1"/>
        <v>#DIV/0!</v>
      </c>
    </row>
    <row r="52" spans="1:18">
      <c r="A52">
        <v>25</v>
      </c>
      <c r="B52" s="5">
        <v>-108.922614069888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-108.922614069888</v>
      </c>
      <c r="R52" t="e">
        <f t="shared" si="1"/>
        <v>#DIV/0!</v>
      </c>
    </row>
    <row r="53" spans="1:18">
      <c r="A53">
        <v>26</v>
      </c>
      <c r="B53" s="5">
        <v>-108.922614069888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-108.922614069888</v>
      </c>
      <c r="R53" t="e">
        <f t="shared" si="1"/>
        <v>#DIV/0!</v>
      </c>
    </row>
    <row r="54" spans="1:18">
      <c r="A54">
        <v>27</v>
      </c>
      <c r="B54" s="5">
        <v>-108.922614069888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-108.922614069888</v>
      </c>
      <c r="R54" t="e">
        <f t="shared" si="1"/>
        <v>#DIV/0!</v>
      </c>
    </row>
    <row r="55" spans="1:18">
      <c r="A55">
        <v>28</v>
      </c>
      <c r="B55" s="5">
        <v>-108.922614069888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-108.922614069888</v>
      </c>
      <c r="R55" t="e">
        <f t="shared" si="1"/>
        <v>#DIV/0!</v>
      </c>
    </row>
    <row r="56" spans="1:18">
      <c r="A56">
        <v>29</v>
      </c>
      <c r="B56" s="5">
        <v>-108.922614069888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-108.922614069888</v>
      </c>
      <c r="R56" t="e">
        <f t="shared" si="1"/>
        <v>#DIV/0!</v>
      </c>
    </row>
    <row r="57" spans="1:18">
      <c r="A57">
        <v>30</v>
      </c>
      <c r="B57" s="5">
        <v>-108.922614069888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-108.922614069888</v>
      </c>
      <c r="R57" t="e">
        <f t="shared" si="1"/>
        <v>#DIV/0!</v>
      </c>
    </row>
    <row r="58" spans="1:18">
      <c r="A58">
        <v>31</v>
      </c>
      <c r="B58" s="5">
        <v>-108.922614069888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-108.922614069888</v>
      </c>
      <c r="R58" t="e">
        <f t="shared" si="1"/>
        <v>#DIV/0!</v>
      </c>
    </row>
    <row r="59" spans="1:18">
      <c r="A59">
        <v>32</v>
      </c>
      <c r="B59" s="5">
        <v>-108.922614069888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-108.922614069888</v>
      </c>
      <c r="R59" t="e">
        <f t="shared" si="1"/>
        <v>#DIV/0!</v>
      </c>
    </row>
    <row r="60" spans="1:18">
      <c r="A60">
        <v>33</v>
      </c>
      <c r="B60" s="5">
        <v>-108.922614069888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-108.922614069888</v>
      </c>
      <c r="R60" t="e">
        <f t="shared" si="1"/>
        <v>#DIV/0!</v>
      </c>
    </row>
    <row r="61" spans="1:18">
      <c r="A61">
        <v>34</v>
      </c>
      <c r="B61" s="5">
        <v>-108.922614069888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-108.922614069888</v>
      </c>
      <c r="R61" t="e">
        <f t="shared" si="1"/>
        <v>#DIV/0!</v>
      </c>
    </row>
    <row r="62" spans="1:18">
      <c r="A62">
        <v>35</v>
      </c>
      <c r="B62" s="5">
        <v>-108.922614069888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-108.922614069888</v>
      </c>
      <c r="R62" t="e">
        <f t="shared" si="1"/>
        <v>#DIV/0!</v>
      </c>
    </row>
    <row r="63" spans="1:18">
      <c r="A63">
        <v>36</v>
      </c>
      <c r="B63" s="5">
        <v>-108.922614069888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-108.922614069888</v>
      </c>
      <c r="R63" t="e">
        <f t="shared" si="1"/>
        <v>#DIV/0!</v>
      </c>
    </row>
    <row r="64" spans="1:18">
      <c r="A64">
        <v>37</v>
      </c>
      <c r="B64" s="5">
        <v>-106.235466651192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-106.235466651192</v>
      </c>
      <c r="R64" t="e">
        <f t="shared" si="1"/>
        <v>#DIV/0!</v>
      </c>
    </row>
    <row r="65" spans="1:18">
      <c r="A65">
        <v>38</v>
      </c>
      <c r="B65" s="5">
        <v>-106.235466651192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-106.235466651192</v>
      </c>
      <c r="R65" t="e">
        <f t="shared" si="1"/>
        <v>#DIV/0!</v>
      </c>
    </row>
    <row r="66" spans="1:18">
      <c r="A66">
        <v>39</v>
      </c>
      <c r="B66" s="5">
        <v>-106.235466651192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-106.235466651192</v>
      </c>
      <c r="R66" t="e">
        <f t="shared" si="1"/>
        <v>#DIV/0!</v>
      </c>
    </row>
    <row r="67" spans="1:18">
      <c r="A67">
        <v>40</v>
      </c>
      <c r="B67" s="5">
        <v>-106.235466651192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-106.235466651192</v>
      </c>
      <c r="R67" t="e">
        <f t="shared" si="1"/>
        <v>#DIV/0!</v>
      </c>
    </row>
    <row r="68" spans="1:18">
      <c r="A68">
        <v>41</v>
      </c>
      <c r="B68" s="5">
        <v>-106.235466651192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-106.235466651192</v>
      </c>
      <c r="R68" t="e">
        <f t="shared" si="1"/>
        <v>#DIV/0!</v>
      </c>
    </row>
    <row r="69" spans="1:18">
      <c r="A69">
        <v>42</v>
      </c>
      <c r="B69" s="5">
        <v>-106.235466651192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-106.235466651192</v>
      </c>
      <c r="R69" t="e">
        <f t="shared" si="1"/>
        <v>#DIV/0!</v>
      </c>
    </row>
    <row r="70" spans="1:18">
      <c r="A70">
        <v>43</v>
      </c>
      <c r="B70" s="5">
        <v>-106.235466651192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-106.235466651192</v>
      </c>
      <c r="R70" t="e">
        <f t="shared" si="1"/>
        <v>#DIV/0!</v>
      </c>
    </row>
    <row r="71" spans="1:18">
      <c r="A71">
        <v>44</v>
      </c>
      <c r="B71" s="5">
        <v>-106.235466651192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-106.235466651192</v>
      </c>
      <c r="R71" t="e">
        <f t="shared" si="1"/>
        <v>#DIV/0!</v>
      </c>
    </row>
    <row r="72" spans="1:18">
      <c r="A72">
        <v>45</v>
      </c>
      <c r="B72" s="5">
        <v>-106.235466651192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-106.235466651192</v>
      </c>
      <c r="R72" t="e">
        <f t="shared" si="1"/>
        <v>#DIV/0!</v>
      </c>
    </row>
    <row r="73" spans="1:18">
      <c r="A73">
        <v>46</v>
      </c>
      <c r="B73" s="5">
        <v>-106.235466651192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-106.235466651192</v>
      </c>
      <c r="R73" t="e">
        <f t="shared" si="1"/>
        <v>#DIV/0!</v>
      </c>
    </row>
    <row r="74" spans="1:18">
      <c r="A74">
        <v>47</v>
      </c>
      <c r="B74" s="5">
        <v>-106.235466651192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-106.235466651192</v>
      </c>
      <c r="R74" t="e">
        <f t="shared" si="1"/>
        <v>#DIV/0!</v>
      </c>
    </row>
    <row r="75" spans="1:18">
      <c r="A75">
        <v>48</v>
      </c>
      <c r="B75" s="5">
        <v>-106.235466651192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-106.235466651192</v>
      </c>
      <c r="R75" t="e">
        <f t="shared" si="1"/>
        <v>#DIV/0!</v>
      </c>
    </row>
    <row r="76" spans="1:18">
      <c r="A76">
        <v>49</v>
      </c>
      <c r="B76" s="5">
        <v>-106.235466651192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-106.235466651192</v>
      </c>
      <c r="R76" t="e">
        <f t="shared" si="1"/>
        <v>#DIV/0!</v>
      </c>
    </row>
    <row r="77" spans="1:18">
      <c r="A77">
        <v>50</v>
      </c>
      <c r="B77" s="5">
        <v>-106.235466651192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-106.235466651192</v>
      </c>
      <c r="R77" t="e">
        <f t="shared" si="1"/>
        <v>#DIV/0!</v>
      </c>
    </row>
    <row r="78" spans="1:18">
      <c r="A78">
        <v>51</v>
      </c>
      <c r="B78" s="5">
        <v>-106.235466651192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-106.235466651192</v>
      </c>
      <c r="R78" t="e">
        <f t="shared" si="1"/>
        <v>#DIV/0!</v>
      </c>
    </row>
    <row r="79" spans="1:18">
      <c r="A79">
        <v>52</v>
      </c>
      <c r="B79" s="5">
        <v>-106.235466651192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-106.235466651192</v>
      </c>
      <c r="R79" t="e">
        <f t="shared" si="1"/>
        <v>#DIV/0!</v>
      </c>
    </row>
    <row r="80" spans="1:18">
      <c r="A80">
        <v>53</v>
      </c>
      <c r="B80" s="5">
        <v>-106.235466651192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-106.235466651192</v>
      </c>
      <c r="R80" t="e">
        <f t="shared" si="1"/>
        <v>#DIV/0!</v>
      </c>
    </row>
    <row r="81" spans="1:18">
      <c r="A81">
        <v>54</v>
      </c>
      <c r="B81" s="5">
        <v>-106.235466651192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-106.235466651192</v>
      </c>
      <c r="R81" t="e">
        <f t="shared" si="1"/>
        <v>#DIV/0!</v>
      </c>
    </row>
    <row r="82" spans="1:18">
      <c r="A82">
        <v>55</v>
      </c>
      <c r="B82" s="5">
        <v>-106.235466651192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-106.235466651192</v>
      </c>
      <c r="R82" t="e">
        <f t="shared" si="1"/>
        <v>#DIV/0!</v>
      </c>
    </row>
    <row r="83" spans="1:18">
      <c r="A83">
        <v>56</v>
      </c>
      <c r="B83" s="5">
        <v>-106.235466651192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-106.235466651192</v>
      </c>
      <c r="R83" t="e">
        <f t="shared" si="1"/>
        <v>#DIV/0!</v>
      </c>
    </row>
    <row r="84" spans="1:18">
      <c r="A84">
        <v>57</v>
      </c>
      <c r="B84" s="5">
        <v>-106.235466651192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-106.235466651192</v>
      </c>
      <c r="R84" t="e">
        <f t="shared" si="1"/>
        <v>#DIV/0!</v>
      </c>
    </row>
    <row r="85" spans="1:18">
      <c r="A85">
        <v>58</v>
      </c>
      <c r="B85" s="5">
        <v>-106.235466651192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-106.235466651192</v>
      </c>
      <c r="R85" t="e">
        <f t="shared" si="1"/>
        <v>#DIV/0!</v>
      </c>
    </row>
    <row r="86" spans="1:18">
      <c r="A86">
        <v>59</v>
      </c>
      <c r="B86" s="5">
        <v>-106.235466651192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-106.235466651192</v>
      </c>
      <c r="R86" t="e">
        <f t="shared" si="1"/>
        <v>#DIV/0!</v>
      </c>
    </row>
    <row r="87" spans="1:18">
      <c r="A87">
        <v>60</v>
      </c>
      <c r="B87" s="5">
        <v>-106.235466651192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-106.235466651192</v>
      </c>
      <c r="R87" t="e">
        <f t="shared" si="1"/>
        <v>#DIV/0!</v>
      </c>
    </row>
    <row r="88" spans="1:18">
      <c r="A88">
        <v>61</v>
      </c>
      <c r="B88" s="5">
        <v>-106.235466651192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-106.235466651192</v>
      </c>
      <c r="R88" t="e">
        <f t="shared" si="1"/>
        <v>#DIV/0!</v>
      </c>
    </row>
    <row r="89" spans="1:18">
      <c r="A89">
        <v>62</v>
      </c>
      <c r="B89" s="5">
        <v>-106.235466651192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-106.235466651192</v>
      </c>
      <c r="R89" t="e">
        <f t="shared" si="1"/>
        <v>#DIV/0!</v>
      </c>
    </row>
    <row r="90" spans="1:18">
      <c r="A90">
        <v>63</v>
      </c>
      <c r="B90" s="5">
        <v>-106.235466651192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-106.235466651192</v>
      </c>
      <c r="R90" t="e">
        <f t="shared" si="1"/>
        <v>#DIV/0!</v>
      </c>
    </row>
    <row r="91" spans="1:18">
      <c r="A91">
        <v>64</v>
      </c>
      <c r="B91" s="5">
        <v>-106.235466651192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-106.235466651192</v>
      </c>
      <c r="R91" t="e">
        <f t="shared" ref="R91:R127" si="3">STDEV(B91:N91)</f>
        <v>#DIV/0!</v>
      </c>
    </row>
    <row r="92" spans="1:18">
      <c r="A92">
        <v>65</v>
      </c>
      <c r="B92" s="5">
        <v>-106.235466651192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-106.235466651192</v>
      </c>
      <c r="R92" t="e">
        <f t="shared" si="3"/>
        <v>#DIV/0!</v>
      </c>
    </row>
    <row r="93" spans="1:18">
      <c r="A93">
        <v>66</v>
      </c>
      <c r="B93" s="5">
        <v>-106.235466651192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-106.235466651192</v>
      </c>
      <c r="R93" t="e">
        <f t="shared" si="3"/>
        <v>#DIV/0!</v>
      </c>
    </row>
    <row r="94" spans="1:18">
      <c r="A94">
        <v>67</v>
      </c>
      <c r="B94" s="5">
        <v>-106.235466651192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-106.235466651192</v>
      </c>
      <c r="R94" t="e">
        <f t="shared" si="3"/>
        <v>#DIV/0!</v>
      </c>
    </row>
    <row r="95" spans="1:18">
      <c r="A95">
        <v>68</v>
      </c>
      <c r="B95" s="5">
        <v>-106.235466651192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-106.235466651192</v>
      </c>
      <c r="R95" t="e">
        <f t="shared" si="3"/>
        <v>#DIV/0!</v>
      </c>
    </row>
    <row r="96" spans="1:18">
      <c r="A96">
        <v>69</v>
      </c>
      <c r="B96" s="5">
        <v>-103.812156248088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-103.812156248088</v>
      </c>
      <c r="R96" t="e">
        <f t="shared" si="3"/>
        <v>#DIV/0!</v>
      </c>
    </row>
    <row r="97" spans="1:18">
      <c r="A97">
        <v>70</v>
      </c>
      <c r="B97" s="5">
        <v>-103.812156248088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-103.812156248088</v>
      </c>
      <c r="R97" t="e">
        <f t="shared" si="3"/>
        <v>#DIV/0!</v>
      </c>
    </row>
    <row r="98" spans="1:18">
      <c r="A98">
        <v>71</v>
      </c>
      <c r="B98" s="5">
        <v>-103.812156248088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-103.812156248088</v>
      </c>
      <c r="R98" t="e">
        <f t="shared" si="3"/>
        <v>#DIV/0!</v>
      </c>
    </row>
    <row r="99" spans="1:18">
      <c r="A99">
        <v>72</v>
      </c>
      <c r="B99" s="5">
        <v>-103.812156248088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-103.812156248088</v>
      </c>
      <c r="R99" t="e">
        <f t="shared" si="3"/>
        <v>#DIV/0!</v>
      </c>
    </row>
    <row r="100" spans="1:18">
      <c r="A100">
        <v>73</v>
      </c>
      <c r="B100" s="5">
        <v>-103.812156248088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-103.812156248088</v>
      </c>
      <c r="R100" t="e">
        <f t="shared" si="3"/>
        <v>#DIV/0!</v>
      </c>
    </row>
    <row r="101" spans="1:18">
      <c r="A101">
        <v>74</v>
      </c>
      <c r="B101" s="5">
        <v>-103.812156248088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-103.812156248088</v>
      </c>
      <c r="R101" t="e">
        <f t="shared" si="3"/>
        <v>#DIV/0!</v>
      </c>
    </row>
    <row r="102" spans="1:18">
      <c r="A102">
        <v>75</v>
      </c>
      <c r="B102" s="5">
        <v>-103.812156248088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-103.812156248088</v>
      </c>
      <c r="R102" t="e">
        <f t="shared" si="3"/>
        <v>#DIV/0!</v>
      </c>
    </row>
    <row r="103" spans="1:18">
      <c r="A103">
        <v>76</v>
      </c>
      <c r="B103" s="5">
        <v>-103.812156248088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-103.812156248088</v>
      </c>
      <c r="R103" t="e">
        <f t="shared" si="3"/>
        <v>#DIV/0!</v>
      </c>
    </row>
    <row r="104" spans="1:18">
      <c r="A104">
        <v>77</v>
      </c>
      <c r="B104" s="5">
        <v>-103.812156248088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-103.812156248088</v>
      </c>
      <c r="R104" t="e">
        <f t="shared" si="3"/>
        <v>#DIV/0!</v>
      </c>
    </row>
    <row r="105" spans="1:18">
      <c r="A105">
        <v>78</v>
      </c>
      <c r="B105" s="5">
        <v>-103.812156248088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-103.812156248088</v>
      </c>
      <c r="R105" t="e">
        <f t="shared" si="3"/>
        <v>#DIV/0!</v>
      </c>
    </row>
    <row r="106" spans="1:18">
      <c r="A106">
        <v>79</v>
      </c>
      <c r="B106" s="5">
        <v>-103.812156248088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-103.812156248088</v>
      </c>
      <c r="R106" t="e">
        <f t="shared" si="3"/>
        <v>#DIV/0!</v>
      </c>
    </row>
    <row r="107" spans="1:18">
      <c r="A107">
        <v>80</v>
      </c>
      <c r="B107" s="5">
        <v>-103.812156248088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-103.812156248088</v>
      </c>
      <c r="R107" t="e">
        <f t="shared" si="3"/>
        <v>#DIV/0!</v>
      </c>
    </row>
    <row r="108" spans="1:18">
      <c r="A108">
        <v>81</v>
      </c>
      <c r="B108" s="5">
        <v>-103.812156248088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-103.812156248088</v>
      </c>
      <c r="R108" t="e">
        <f t="shared" si="3"/>
        <v>#DIV/0!</v>
      </c>
    </row>
    <row r="109" spans="1:18">
      <c r="A109">
        <v>82</v>
      </c>
      <c r="B109" s="5">
        <v>-103.812156248088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-103.812156248088</v>
      </c>
      <c r="R109" t="e">
        <f t="shared" si="3"/>
        <v>#DIV/0!</v>
      </c>
    </row>
    <row r="110" spans="1:18">
      <c r="A110">
        <v>83</v>
      </c>
      <c r="B110" s="5">
        <v>-103.812156248088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-103.812156248088</v>
      </c>
      <c r="R110" t="e">
        <f t="shared" si="3"/>
        <v>#DIV/0!</v>
      </c>
    </row>
    <row r="111" spans="1:18">
      <c r="A111">
        <v>84</v>
      </c>
      <c r="B111" s="5">
        <v>-103.812156248088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-103.812156248088</v>
      </c>
      <c r="R111" t="e">
        <f t="shared" si="3"/>
        <v>#DIV/0!</v>
      </c>
    </row>
    <row r="112" spans="1:18">
      <c r="A112">
        <v>85</v>
      </c>
      <c r="B112" s="5">
        <v>-97.7915563348087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-97.7915563348087</v>
      </c>
      <c r="R112" t="e">
        <f t="shared" si="3"/>
        <v>#DIV/0!</v>
      </c>
    </row>
    <row r="113" spans="1:18">
      <c r="A113">
        <v>86</v>
      </c>
      <c r="B113" s="5">
        <v>-97.7915563348087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-97.7915563348087</v>
      </c>
      <c r="R113" t="e">
        <f t="shared" si="3"/>
        <v>#DIV/0!</v>
      </c>
    </row>
    <row r="114" spans="1:18">
      <c r="A114">
        <v>87</v>
      </c>
      <c r="B114" s="5">
        <v>-97.7915563348087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-97.7915563348087</v>
      </c>
      <c r="R114" t="e">
        <f t="shared" si="3"/>
        <v>#DIV/0!</v>
      </c>
    </row>
    <row r="115" spans="1:18">
      <c r="A115">
        <v>88</v>
      </c>
      <c r="B115" s="5">
        <v>-97.7915563348087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-97.7915563348087</v>
      </c>
      <c r="R115" t="e">
        <f t="shared" si="3"/>
        <v>#DIV/0!</v>
      </c>
    </row>
    <row r="116" spans="1:18">
      <c r="A116">
        <v>89</v>
      </c>
      <c r="B116" s="5">
        <v>-97.7915563348087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-97.7915563348087</v>
      </c>
      <c r="R116" t="e">
        <f t="shared" si="3"/>
        <v>#DIV/0!</v>
      </c>
    </row>
    <row r="117" spans="1:18">
      <c r="A117">
        <v>90</v>
      </c>
      <c r="B117" s="5">
        <v>-97.7915563348087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-97.7915563348087</v>
      </c>
      <c r="R117" t="e">
        <f t="shared" si="3"/>
        <v>#DIV/0!</v>
      </c>
    </row>
    <row r="118" spans="1:18">
      <c r="A118">
        <v>91</v>
      </c>
      <c r="B118" s="5">
        <v>-97.7915563348087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-97.7915563348087</v>
      </c>
      <c r="R118" t="e">
        <f t="shared" si="3"/>
        <v>#DIV/0!</v>
      </c>
    </row>
    <row r="119" spans="1:18">
      <c r="A119">
        <v>92</v>
      </c>
      <c r="B119" s="5">
        <v>-97.7915563348087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-97.7915563348087</v>
      </c>
      <c r="R119" t="e">
        <f t="shared" si="3"/>
        <v>#DIV/0!</v>
      </c>
    </row>
    <row r="120" spans="1:18">
      <c r="A120">
        <v>93</v>
      </c>
      <c r="B120" s="5">
        <v>-97.7915563348087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-97.7915563348087</v>
      </c>
      <c r="R120" t="e">
        <f t="shared" si="3"/>
        <v>#DIV/0!</v>
      </c>
    </row>
    <row r="121" spans="1:18">
      <c r="A121">
        <v>94</v>
      </c>
      <c r="B121" s="5">
        <v>-97.7915563348087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-97.7915563348087</v>
      </c>
      <c r="R121" t="e">
        <f t="shared" si="3"/>
        <v>#DIV/0!</v>
      </c>
    </row>
    <row r="122" spans="1:18">
      <c r="A122">
        <v>95</v>
      </c>
      <c r="B122" s="5">
        <v>-97.7915563348087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-97.7915563348087</v>
      </c>
      <c r="R122" t="e">
        <f t="shared" si="3"/>
        <v>#DIV/0!</v>
      </c>
    </row>
    <row r="123" spans="1:18">
      <c r="A123">
        <v>96</v>
      </c>
      <c r="B123" s="5">
        <v>-97.7915563348087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-97.7915563348087</v>
      </c>
      <c r="R123" t="e">
        <f t="shared" si="3"/>
        <v>#DIV/0!</v>
      </c>
    </row>
    <row r="124" spans="1:18">
      <c r="A124">
        <v>97</v>
      </c>
      <c r="B124" s="5">
        <v>-97.7915563348087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-97.7915563348087</v>
      </c>
      <c r="R124" t="e">
        <f t="shared" si="3"/>
        <v>#DIV/0!</v>
      </c>
    </row>
    <row r="125" spans="1:18">
      <c r="A125">
        <v>98</v>
      </c>
      <c r="B125" s="5">
        <v>-97.7915563348087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-97.7915563348087</v>
      </c>
      <c r="R125" t="e">
        <f t="shared" si="3"/>
        <v>#DIV/0!</v>
      </c>
    </row>
    <row r="126" spans="1:18">
      <c r="A126">
        <v>99</v>
      </c>
      <c r="B126" s="5">
        <v>-97.7915563348087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-97.7915563348087</v>
      </c>
      <c r="R126" t="e">
        <f t="shared" si="3"/>
        <v>#DIV/0!</v>
      </c>
    </row>
    <row r="127" spans="1:18">
      <c r="A127">
        <v>100</v>
      </c>
      <c r="B127" s="5">
        <v>-97.7915563348087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-97.7915563348087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160" zoomScaleNormal="160" topLeftCell="A23" workbookViewId="0">
      <selection activeCell="C27" sqref="C27:C127"/>
    </sheetView>
  </sheetViews>
  <sheetFormatPr defaultColWidth="9" defaultRowHeight="13.5"/>
  <cols>
    <col min="2" max="5" width="13.75"/>
  </cols>
  <sheetData>
    <row r="1" s="1" customFormat="1" spans="1:1">
      <c r="A1" s="7" t="s">
        <v>62</v>
      </c>
    </row>
    <row r="25" s="4" customFormat="1" ht="138" customHeight="1" spans="2:18">
      <c r="B25" s="4" t="s">
        <v>54</v>
      </c>
      <c r="C25" s="4" t="s">
        <v>55</v>
      </c>
      <c r="D25" s="4" t="s">
        <v>56</v>
      </c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Q25" s="4" t="s">
        <v>59</v>
      </c>
      <c r="R25" s="4" t="s">
        <v>60</v>
      </c>
    </row>
    <row r="26" s="2" customFormat="1" spans="1:1">
      <c r="A26" t="s">
        <v>61</v>
      </c>
    </row>
    <row r="27" spans="1:18">
      <c r="A27">
        <v>0</v>
      </c>
      <c r="B27" s="5">
        <v>-131.174114081835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-131.174114081835</v>
      </c>
      <c r="R27" t="e">
        <f t="shared" ref="R27:R90" si="1">STDEV(B27:N27)</f>
        <v>#DIV/0!</v>
      </c>
    </row>
    <row r="28" spans="1:18">
      <c r="A28">
        <v>1</v>
      </c>
      <c r="B28" s="5">
        <v>-131.174114081835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-131.174114081835</v>
      </c>
      <c r="R28" t="e">
        <f t="shared" si="1"/>
        <v>#DIV/0!</v>
      </c>
    </row>
    <row r="29" spans="1:18">
      <c r="A29">
        <v>2</v>
      </c>
      <c r="B29" s="5">
        <v>-130.425239164241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-130.425239164241</v>
      </c>
      <c r="R29" t="e">
        <f t="shared" si="1"/>
        <v>#DIV/0!</v>
      </c>
    </row>
    <row r="30" spans="1:18">
      <c r="A30">
        <v>3</v>
      </c>
      <c r="B30" s="5">
        <v>-130.425239164241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-130.425239164241</v>
      </c>
      <c r="R30" t="e">
        <f t="shared" si="1"/>
        <v>#DIV/0!</v>
      </c>
    </row>
    <row r="31" spans="1:18">
      <c r="A31">
        <v>4</v>
      </c>
      <c r="B31" s="5">
        <v>-129.522614069888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-129.522614069888</v>
      </c>
      <c r="R31" t="e">
        <f t="shared" si="1"/>
        <v>#DIV/0!</v>
      </c>
    </row>
    <row r="32" spans="1:18">
      <c r="A32">
        <v>5</v>
      </c>
      <c r="B32" s="5">
        <v>-129.522614069888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-129.522614069888</v>
      </c>
      <c r="R32" t="e">
        <f t="shared" si="1"/>
        <v>#DIV/0!</v>
      </c>
    </row>
    <row r="33" spans="1:18">
      <c r="A33">
        <v>6</v>
      </c>
      <c r="B33" s="5">
        <v>-129.522614069888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-129.522614069888</v>
      </c>
      <c r="R33" t="e">
        <f t="shared" si="1"/>
        <v>#DIV/0!</v>
      </c>
    </row>
    <row r="34" spans="1:18">
      <c r="A34">
        <v>7</v>
      </c>
      <c r="B34" s="5">
        <v>-129.522614069888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-129.522614069888</v>
      </c>
      <c r="R34" t="e">
        <f t="shared" si="1"/>
        <v>#DIV/0!</v>
      </c>
    </row>
    <row r="35" spans="1:18">
      <c r="A35">
        <v>8</v>
      </c>
      <c r="B35" s="5">
        <v>-126.96525905916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-126.96525905916</v>
      </c>
      <c r="R35" t="e">
        <f t="shared" si="1"/>
        <v>#DIV/0!</v>
      </c>
    </row>
    <row r="36" spans="1:18">
      <c r="A36">
        <v>9</v>
      </c>
      <c r="B36" s="5">
        <v>-126.96525905916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-126.96525905916</v>
      </c>
      <c r="R36" t="e">
        <f t="shared" si="1"/>
        <v>#DIV/0!</v>
      </c>
    </row>
    <row r="37" spans="1:18">
      <c r="A37">
        <v>10</v>
      </c>
      <c r="B37" s="5">
        <v>-126.96525905916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-126.96525905916</v>
      </c>
      <c r="R37" t="e">
        <f t="shared" si="1"/>
        <v>#DIV/0!</v>
      </c>
    </row>
    <row r="38" spans="1:18">
      <c r="A38">
        <v>11</v>
      </c>
      <c r="B38" s="5">
        <v>-126.835466651192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-126.835466651192</v>
      </c>
      <c r="R38" t="e">
        <f t="shared" si="1"/>
        <v>#DIV/0!</v>
      </c>
    </row>
    <row r="39" spans="1:18">
      <c r="A39">
        <v>12</v>
      </c>
      <c r="B39" s="5">
        <v>-126.835466651192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-126.835466651192</v>
      </c>
      <c r="R39" t="e">
        <f t="shared" si="1"/>
        <v>#DIV/0!</v>
      </c>
    </row>
    <row r="40" spans="1:18">
      <c r="A40">
        <v>13</v>
      </c>
      <c r="B40" s="5">
        <v>-126.835466651192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-126.835466651192</v>
      </c>
      <c r="R40" t="e">
        <f t="shared" si="1"/>
        <v>#DIV/0!</v>
      </c>
    </row>
    <row r="41" spans="1:18">
      <c r="A41">
        <v>14</v>
      </c>
      <c r="B41" s="5">
        <v>-126.835466651192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-126.835466651192</v>
      </c>
      <c r="R41" t="e">
        <f t="shared" si="1"/>
        <v>#DIV/0!</v>
      </c>
    </row>
    <row r="42" spans="1:18">
      <c r="A42">
        <v>15</v>
      </c>
      <c r="B42" s="5">
        <v>-126.835466651192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-126.835466651192</v>
      </c>
      <c r="R42" t="e">
        <f t="shared" si="1"/>
        <v>#DIV/0!</v>
      </c>
    </row>
    <row r="43" spans="1:18">
      <c r="A43">
        <v>16</v>
      </c>
      <c r="B43" s="5">
        <v>-124.913687037487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-124.913687037487</v>
      </c>
      <c r="R43" t="e">
        <f t="shared" si="1"/>
        <v>#DIV/0!</v>
      </c>
    </row>
    <row r="44" spans="1:18">
      <c r="A44">
        <v>17</v>
      </c>
      <c r="B44" s="5">
        <v>-124.913687037487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-124.913687037487</v>
      </c>
      <c r="R44" t="e">
        <f t="shared" si="1"/>
        <v>#DIV/0!</v>
      </c>
    </row>
    <row r="45" spans="1:18">
      <c r="A45">
        <v>18</v>
      </c>
      <c r="B45" s="5">
        <v>-124.412156248088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-124.412156248088</v>
      </c>
      <c r="R45" t="e">
        <f t="shared" si="1"/>
        <v>#DIV/0!</v>
      </c>
    </row>
    <row r="46" spans="1:18">
      <c r="A46">
        <v>19</v>
      </c>
      <c r="B46" s="5">
        <v>-124.412156248088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-124.412156248088</v>
      </c>
      <c r="R46" t="e">
        <f t="shared" si="1"/>
        <v>#DIV/0!</v>
      </c>
    </row>
    <row r="47" spans="1:18">
      <c r="A47">
        <v>20</v>
      </c>
      <c r="B47" s="5">
        <v>-124.412156248088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-124.412156248088</v>
      </c>
      <c r="R47" t="e">
        <f t="shared" si="1"/>
        <v>#DIV/0!</v>
      </c>
    </row>
    <row r="48" spans="1:18">
      <c r="A48">
        <v>21</v>
      </c>
      <c r="B48" s="5">
        <v>-124.412156248088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-124.412156248088</v>
      </c>
      <c r="R48" t="e">
        <f t="shared" si="1"/>
        <v>#DIV/0!</v>
      </c>
    </row>
    <row r="49" spans="1:18">
      <c r="A49">
        <v>22</v>
      </c>
      <c r="B49" s="5">
        <v>-124.412156248088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-124.412156248088</v>
      </c>
      <c r="R49" t="e">
        <f t="shared" si="1"/>
        <v>#DIV/0!</v>
      </c>
    </row>
    <row r="50" spans="1:18">
      <c r="A50">
        <v>23</v>
      </c>
      <c r="B50" s="5">
        <v>-122.217808521967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-122.217808521967</v>
      </c>
      <c r="R50" t="e">
        <f t="shared" si="1"/>
        <v>#DIV/0!</v>
      </c>
    </row>
    <row r="51" spans="1:18">
      <c r="A51">
        <v>24</v>
      </c>
      <c r="B51" s="5">
        <v>-122.217808521967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-122.217808521967</v>
      </c>
      <c r="R51" t="e">
        <f t="shared" si="1"/>
        <v>#DIV/0!</v>
      </c>
    </row>
    <row r="52" spans="1:18">
      <c r="A52">
        <v>25</v>
      </c>
      <c r="B52" s="5">
        <v>-122.217808521967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-122.217808521967</v>
      </c>
      <c r="R52" t="e">
        <f t="shared" si="1"/>
        <v>#DIV/0!</v>
      </c>
    </row>
    <row r="53" spans="1:18">
      <c r="A53">
        <v>26</v>
      </c>
      <c r="B53" s="5">
        <v>-122.217808521967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-122.217808521967</v>
      </c>
      <c r="R53" t="e">
        <f t="shared" si="1"/>
        <v>#DIV/0!</v>
      </c>
    </row>
    <row r="54" spans="1:18">
      <c r="A54">
        <v>27</v>
      </c>
      <c r="B54" s="5">
        <v>-122.217808521967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-122.217808521967</v>
      </c>
      <c r="R54" t="e">
        <f t="shared" si="1"/>
        <v>#DIV/0!</v>
      </c>
    </row>
    <row r="55" spans="1:18">
      <c r="A55">
        <v>28</v>
      </c>
      <c r="B55" s="5">
        <v>-122.217808521967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-122.217808521967</v>
      </c>
      <c r="R55" t="e">
        <f t="shared" si="1"/>
        <v>#DIV/0!</v>
      </c>
    </row>
    <row r="56" spans="1:18">
      <c r="A56">
        <v>29</v>
      </c>
      <c r="B56" s="5">
        <v>-120.229757754906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-120.229757754906</v>
      </c>
      <c r="R56" t="e">
        <f t="shared" si="1"/>
        <v>#DIV/0!</v>
      </c>
    </row>
    <row r="57" spans="1:18">
      <c r="A57">
        <v>30</v>
      </c>
      <c r="B57" s="5">
        <v>-118.391556334809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-118.391556334809</v>
      </c>
      <c r="R57" t="e">
        <f t="shared" si="1"/>
        <v>#DIV/0!</v>
      </c>
    </row>
    <row r="58" spans="1:18">
      <c r="A58">
        <v>31</v>
      </c>
      <c r="B58" s="5">
        <v>-118.391556334809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-118.391556334809</v>
      </c>
      <c r="R58" t="e">
        <f t="shared" si="1"/>
        <v>#DIV/0!</v>
      </c>
    </row>
    <row r="59" spans="1:18">
      <c r="A59">
        <v>32</v>
      </c>
      <c r="B59" s="5">
        <v>-118.391556334809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-118.391556334809</v>
      </c>
      <c r="R59" t="e">
        <f t="shared" si="1"/>
        <v>#DIV/0!</v>
      </c>
    </row>
    <row r="60" spans="1:18">
      <c r="A60">
        <v>33</v>
      </c>
      <c r="B60" s="5">
        <v>-118.391556334809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-118.391556334809</v>
      </c>
      <c r="R60" t="e">
        <f t="shared" si="1"/>
        <v>#DIV/0!</v>
      </c>
    </row>
    <row r="61" spans="1:18">
      <c r="A61">
        <v>34</v>
      </c>
      <c r="B61" s="5">
        <v>-118.391556334809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-118.391556334809</v>
      </c>
      <c r="R61" t="e">
        <f t="shared" si="1"/>
        <v>#DIV/0!</v>
      </c>
    </row>
    <row r="62" spans="1:18">
      <c r="A62">
        <v>35</v>
      </c>
      <c r="B62" s="5">
        <v>-118.391556334809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-118.391556334809</v>
      </c>
      <c r="R62" t="e">
        <f t="shared" si="1"/>
        <v>#DIV/0!</v>
      </c>
    </row>
    <row r="63" spans="1:18">
      <c r="A63">
        <v>36</v>
      </c>
      <c r="B63" s="5">
        <v>-115.514867057748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-115.514867057748</v>
      </c>
      <c r="R63" t="e">
        <f t="shared" si="1"/>
        <v>#DIV/0!</v>
      </c>
    </row>
    <row r="64" spans="1:18">
      <c r="A64">
        <v>37</v>
      </c>
      <c r="B64" s="5">
        <v>-115.514867057748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-115.514867057748</v>
      </c>
      <c r="R64" t="e">
        <f t="shared" si="1"/>
        <v>#DIV/0!</v>
      </c>
    </row>
    <row r="65" spans="1:18">
      <c r="A65">
        <v>38</v>
      </c>
      <c r="B65" s="5">
        <v>-115.514867057748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-115.514867057748</v>
      </c>
      <c r="R65" t="e">
        <f t="shared" si="1"/>
        <v>#DIV/0!</v>
      </c>
    </row>
    <row r="66" spans="1:18">
      <c r="A66">
        <v>39</v>
      </c>
      <c r="B66" s="5">
        <v>-114.471394549251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-114.471394549251</v>
      </c>
      <c r="R66" t="e">
        <f t="shared" si="1"/>
        <v>#DIV/0!</v>
      </c>
    </row>
    <row r="67" spans="1:18">
      <c r="A67">
        <v>40</v>
      </c>
      <c r="B67" s="5">
        <v>-114.471394549251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-114.471394549251</v>
      </c>
      <c r="R67" t="e">
        <f t="shared" si="1"/>
        <v>#DIV/0!</v>
      </c>
    </row>
    <row r="68" spans="1:18">
      <c r="A68">
        <v>41</v>
      </c>
      <c r="B68" s="5">
        <v>-114.471394549251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-114.471394549251</v>
      </c>
      <c r="R68" t="e">
        <f t="shared" si="1"/>
        <v>#DIV/0!</v>
      </c>
    </row>
    <row r="69" spans="1:18">
      <c r="A69">
        <v>42</v>
      </c>
      <c r="B69" s="5">
        <v>-114.471394549251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-114.471394549251</v>
      </c>
      <c r="R69" t="e">
        <f t="shared" si="1"/>
        <v>#DIV/0!</v>
      </c>
    </row>
    <row r="70" spans="1:18">
      <c r="A70">
        <v>43</v>
      </c>
      <c r="B70" s="5">
        <v>-114.471394549251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-114.471394549251</v>
      </c>
      <c r="R70" t="e">
        <f t="shared" si="1"/>
        <v>#DIV/0!</v>
      </c>
    </row>
    <row r="71" spans="1:18">
      <c r="A71">
        <v>44</v>
      </c>
      <c r="B71" s="5">
        <v>-112.425239164241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-112.425239164241</v>
      </c>
      <c r="R71" t="e">
        <f t="shared" si="1"/>
        <v>#DIV/0!</v>
      </c>
    </row>
    <row r="72" spans="1:18">
      <c r="A72">
        <v>45</v>
      </c>
      <c r="B72" s="5">
        <v>-112.425239164241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-112.425239164241</v>
      </c>
      <c r="R72" t="e">
        <f t="shared" si="1"/>
        <v>#DIV/0!</v>
      </c>
    </row>
    <row r="73" spans="1:18">
      <c r="A73">
        <v>46</v>
      </c>
      <c r="B73" s="5">
        <v>-108.102661058807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-108.102661058807</v>
      </c>
      <c r="R73" t="e">
        <f t="shared" si="1"/>
        <v>#DIV/0!</v>
      </c>
    </row>
    <row r="74" spans="1:18">
      <c r="A74">
        <v>47</v>
      </c>
      <c r="B74" s="5">
        <v>-108.102661058807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-108.102661058807</v>
      </c>
      <c r="R74" t="e">
        <f t="shared" si="1"/>
        <v>#DIV/0!</v>
      </c>
    </row>
    <row r="75" spans="1:18">
      <c r="A75">
        <v>48</v>
      </c>
      <c r="B75" s="5">
        <v>-108.102661058807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-108.102661058807</v>
      </c>
      <c r="R75" t="e">
        <f t="shared" si="1"/>
        <v>#DIV/0!</v>
      </c>
    </row>
    <row r="76" spans="1:18">
      <c r="A76">
        <v>49</v>
      </c>
      <c r="B76" s="5">
        <v>-108.102661058807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-108.102661058807</v>
      </c>
      <c r="R76" t="e">
        <f t="shared" si="1"/>
        <v>#DIV/0!</v>
      </c>
    </row>
    <row r="77" spans="1:18">
      <c r="A77">
        <v>50</v>
      </c>
      <c r="B77" s="5">
        <v>-107.742704716842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-107.742704716842</v>
      </c>
      <c r="R77" t="e">
        <f t="shared" si="1"/>
        <v>#DIV/0!</v>
      </c>
    </row>
    <row r="78" spans="1:18">
      <c r="A78">
        <v>51</v>
      </c>
      <c r="B78" s="5">
        <v>-106.412156248088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-106.412156248088</v>
      </c>
      <c r="R78" t="e">
        <f t="shared" si="1"/>
        <v>#DIV/0!</v>
      </c>
    </row>
    <row r="79" spans="1:18">
      <c r="A79">
        <v>52</v>
      </c>
      <c r="B79" s="5">
        <v>-106.412156248088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-106.412156248088</v>
      </c>
      <c r="R79" t="e">
        <f t="shared" si="1"/>
        <v>#DIV/0!</v>
      </c>
    </row>
    <row r="80" spans="1:18">
      <c r="A80">
        <v>53</v>
      </c>
      <c r="B80" s="5">
        <v>-106.412156248088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-106.412156248088</v>
      </c>
      <c r="R80" t="e">
        <f t="shared" si="1"/>
        <v>#DIV/0!</v>
      </c>
    </row>
    <row r="81" spans="1:18">
      <c r="A81">
        <v>54</v>
      </c>
      <c r="B81" s="5">
        <v>-106.412156248088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-106.412156248088</v>
      </c>
      <c r="R81" t="e">
        <f t="shared" si="1"/>
        <v>#DIV/0!</v>
      </c>
    </row>
    <row r="82" spans="1:18">
      <c r="A82">
        <v>55</v>
      </c>
      <c r="B82" s="5">
        <v>-106.412156248088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-106.412156248088</v>
      </c>
      <c r="R82" t="e">
        <f t="shared" si="1"/>
        <v>#DIV/0!</v>
      </c>
    </row>
    <row r="83" spans="1:18">
      <c r="A83">
        <v>56</v>
      </c>
      <c r="B83" s="5">
        <v>-106.412156248088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-106.412156248088</v>
      </c>
      <c r="R83" t="e">
        <f t="shared" si="1"/>
        <v>#DIV/0!</v>
      </c>
    </row>
    <row r="84" spans="1:18">
      <c r="A84">
        <v>57</v>
      </c>
      <c r="B84" s="5">
        <v>-105.400740075551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-105.400740075551</v>
      </c>
      <c r="R84" t="e">
        <f t="shared" si="1"/>
        <v>#DIV/0!</v>
      </c>
    </row>
    <row r="85" spans="1:18">
      <c r="A85">
        <v>58</v>
      </c>
      <c r="B85" s="5">
        <v>-104.281205028788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-104.281205028788</v>
      </c>
      <c r="R85" t="e">
        <f t="shared" si="1"/>
        <v>#DIV/0!</v>
      </c>
    </row>
    <row r="86" spans="1:18">
      <c r="A86">
        <v>59</v>
      </c>
      <c r="B86" s="5">
        <v>-104.281205028788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-104.281205028788</v>
      </c>
      <c r="R86" t="e">
        <f t="shared" si="1"/>
        <v>#DIV/0!</v>
      </c>
    </row>
    <row r="87" spans="1:18">
      <c r="A87">
        <v>60</v>
      </c>
      <c r="B87" s="5">
        <v>-104.281205028788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-104.281205028788</v>
      </c>
      <c r="R87" t="e">
        <f t="shared" si="1"/>
        <v>#DIV/0!</v>
      </c>
    </row>
    <row r="88" spans="1:18">
      <c r="A88">
        <v>61</v>
      </c>
      <c r="B88" s="5">
        <v>-104.281205028788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-104.281205028788</v>
      </c>
      <c r="R88" t="e">
        <f t="shared" si="1"/>
        <v>#DIV/0!</v>
      </c>
    </row>
    <row r="89" spans="1:18">
      <c r="A89">
        <v>62</v>
      </c>
      <c r="B89" s="5">
        <v>-104.281205028788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-104.281205028788</v>
      </c>
      <c r="R89" t="e">
        <f t="shared" si="1"/>
        <v>#DIV/0!</v>
      </c>
    </row>
    <row r="90" spans="1:18">
      <c r="A90">
        <v>63</v>
      </c>
      <c r="B90" s="5">
        <v>-104.281205028788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-104.281205028788</v>
      </c>
      <c r="R90" t="e">
        <f t="shared" si="1"/>
        <v>#DIV/0!</v>
      </c>
    </row>
    <row r="91" spans="1:18">
      <c r="A91">
        <v>64</v>
      </c>
      <c r="B91" s="5">
        <v>-102.377465058101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-102.377465058101</v>
      </c>
      <c r="R91" t="e">
        <f t="shared" ref="R91:R127" si="3">STDEV(B91:N91)</f>
        <v>#DIV/0!</v>
      </c>
    </row>
    <row r="92" spans="1:18">
      <c r="A92">
        <v>65</v>
      </c>
      <c r="B92" s="5">
        <v>-102.377465058101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-102.377465058101</v>
      </c>
      <c r="R92" t="e">
        <f t="shared" si="3"/>
        <v>#DIV/0!</v>
      </c>
    </row>
    <row r="93" spans="1:18">
      <c r="A93">
        <v>66</v>
      </c>
      <c r="B93" s="5">
        <v>-102.377465058101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-102.377465058101</v>
      </c>
      <c r="R93" t="e">
        <f t="shared" si="3"/>
        <v>#DIV/0!</v>
      </c>
    </row>
    <row r="94" spans="1:18">
      <c r="A94">
        <v>67</v>
      </c>
      <c r="B94" s="5">
        <v>-101.758572497574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-101.758572497574</v>
      </c>
      <c r="R94" t="e">
        <f t="shared" si="3"/>
        <v>#DIV/0!</v>
      </c>
    </row>
    <row r="95" spans="1:18">
      <c r="A95">
        <v>68</v>
      </c>
      <c r="B95" s="5">
        <v>-101.758572497574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-101.758572497574</v>
      </c>
      <c r="R95" t="e">
        <f t="shared" si="3"/>
        <v>#DIV/0!</v>
      </c>
    </row>
    <row r="96" spans="1:18">
      <c r="A96">
        <v>69</v>
      </c>
      <c r="B96" s="5">
        <v>-101.238389062863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-101.238389062863</v>
      </c>
      <c r="R96" t="e">
        <f t="shared" si="3"/>
        <v>#DIV/0!</v>
      </c>
    </row>
    <row r="97" spans="1:18">
      <c r="A97">
        <v>70</v>
      </c>
      <c r="B97" s="5">
        <v>-101.238389062863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-101.238389062863</v>
      </c>
      <c r="R97" t="e">
        <f t="shared" si="3"/>
        <v>#DIV/0!</v>
      </c>
    </row>
    <row r="98" spans="1:18">
      <c r="A98">
        <v>71</v>
      </c>
      <c r="B98" s="5">
        <v>-100.40799804243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-100.40799804243</v>
      </c>
      <c r="R98" t="e">
        <f t="shared" si="3"/>
        <v>#DIV/0!</v>
      </c>
    </row>
    <row r="99" spans="1:18">
      <c r="A99">
        <v>72</v>
      </c>
      <c r="B99" s="5">
        <v>-100.40799804243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-100.40799804243</v>
      </c>
      <c r="R99" t="e">
        <f t="shared" si="3"/>
        <v>#DIV/0!</v>
      </c>
    </row>
    <row r="100" spans="1:18">
      <c r="A100">
        <v>73</v>
      </c>
      <c r="B100" s="5">
        <v>-100.40799804243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-100.40799804243</v>
      </c>
      <c r="R100" t="e">
        <f t="shared" si="3"/>
        <v>#DIV/0!</v>
      </c>
    </row>
    <row r="101" spans="1:18">
      <c r="A101">
        <v>74</v>
      </c>
      <c r="B101" s="5">
        <v>-100.40799804243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-100.40799804243</v>
      </c>
      <c r="R101" t="e">
        <f t="shared" si="3"/>
        <v>#DIV/0!</v>
      </c>
    </row>
    <row r="102" spans="1:18">
      <c r="A102">
        <v>75</v>
      </c>
      <c r="B102" s="5">
        <v>-100.40799804243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-100.40799804243</v>
      </c>
      <c r="R102" t="e">
        <f t="shared" si="3"/>
        <v>#DIV/0!</v>
      </c>
    </row>
    <row r="103" spans="1:18">
      <c r="A103">
        <v>76</v>
      </c>
      <c r="B103" s="5">
        <v>-100.391556334809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-100.391556334809</v>
      </c>
      <c r="R103" t="e">
        <f t="shared" si="3"/>
        <v>#DIV/0!</v>
      </c>
    </row>
    <row r="104" spans="1:18">
      <c r="A104">
        <v>77</v>
      </c>
      <c r="B104" s="5">
        <v>-100.391556334809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-100.391556334809</v>
      </c>
      <c r="R104" t="e">
        <f t="shared" si="3"/>
        <v>#DIV/0!</v>
      </c>
    </row>
    <row r="105" spans="1:18">
      <c r="A105">
        <v>78</v>
      </c>
      <c r="B105" s="5">
        <v>-100.391556334809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-100.391556334809</v>
      </c>
      <c r="R105" t="e">
        <f t="shared" si="3"/>
        <v>#DIV/0!</v>
      </c>
    </row>
    <row r="106" spans="1:18">
      <c r="A106">
        <v>79</v>
      </c>
      <c r="B106" s="5">
        <v>-100.391556334809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-100.391556334809</v>
      </c>
      <c r="R106" t="e">
        <f t="shared" si="3"/>
        <v>#DIV/0!</v>
      </c>
    </row>
    <row r="107" spans="1:18">
      <c r="A107">
        <v>80</v>
      </c>
      <c r="B107" s="5">
        <v>-100.391556334809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-100.391556334809</v>
      </c>
      <c r="R107" t="e">
        <f t="shared" si="3"/>
        <v>#DIV/0!</v>
      </c>
    </row>
    <row r="108" spans="1:18">
      <c r="A108">
        <v>81</v>
      </c>
      <c r="B108" s="5">
        <v>-99.9067297251209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-99.9067297251209</v>
      </c>
      <c r="R108" t="e">
        <f t="shared" si="3"/>
        <v>#DIV/0!</v>
      </c>
    </row>
    <row r="109" spans="1:18">
      <c r="A109">
        <v>82</v>
      </c>
      <c r="B109" s="5">
        <v>-99.9067297251209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-99.9067297251209</v>
      </c>
      <c r="R109" t="e">
        <f t="shared" si="3"/>
        <v>#DIV/0!</v>
      </c>
    </row>
    <row r="110" spans="1:18">
      <c r="A110">
        <v>83</v>
      </c>
      <c r="B110" s="5">
        <v>-99.9067297251209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-99.9067297251209</v>
      </c>
      <c r="R110" t="e">
        <f t="shared" si="3"/>
        <v>#DIV/0!</v>
      </c>
    </row>
    <row r="111" spans="1:18">
      <c r="A111">
        <v>84</v>
      </c>
      <c r="B111" s="5">
        <v>-99.9067297251209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-99.9067297251209</v>
      </c>
      <c r="R111" t="e">
        <f t="shared" si="3"/>
        <v>#DIV/0!</v>
      </c>
    </row>
    <row r="112" spans="1:18">
      <c r="A112">
        <v>85</v>
      </c>
      <c r="B112" s="5">
        <v>-97.0112682022756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-97.0112682022756</v>
      </c>
      <c r="R112" t="e">
        <f t="shared" si="3"/>
        <v>#DIV/0!</v>
      </c>
    </row>
    <row r="113" spans="1:18">
      <c r="A113">
        <v>86</v>
      </c>
      <c r="B113" s="5">
        <v>-97.0112682022756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-97.0112682022756</v>
      </c>
      <c r="R113" t="e">
        <f t="shared" si="3"/>
        <v>#DIV/0!</v>
      </c>
    </row>
    <row r="114" spans="1:18">
      <c r="A114">
        <v>87</v>
      </c>
      <c r="B114" s="5">
        <v>-97.0112682022756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-97.0112682022756</v>
      </c>
      <c r="R114" t="e">
        <f t="shared" si="3"/>
        <v>#DIV/0!</v>
      </c>
    </row>
    <row r="115" spans="1:18">
      <c r="A115">
        <v>88</v>
      </c>
      <c r="B115" s="5">
        <v>-97.0112682022756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-97.0112682022756</v>
      </c>
      <c r="R115" t="e">
        <f t="shared" si="3"/>
        <v>#DIV/0!</v>
      </c>
    </row>
    <row r="116" spans="1:18">
      <c r="A116">
        <v>89</v>
      </c>
      <c r="B116" s="5">
        <v>-97.0112682022756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-97.0112682022756</v>
      </c>
      <c r="R116" t="e">
        <f t="shared" si="3"/>
        <v>#DIV/0!</v>
      </c>
    </row>
    <row r="117" spans="1:18">
      <c r="A117">
        <v>90</v>
      </c>
      <c r="B117" s="5">
        <v>-95.7454895814217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-95.7454895814217</v>
      </c>
      <c r="R117" t="e">
        <f t="shared" si="3"/>
        <v>#DIV/0!</v>
      </c>
    </row>
    <row r="118" spans="1:18">
      <c r="A118">
        <v>91</v>
      </c>
      <c r="B118" s="5">
        <v>-95.7454895814217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-95.7454895814217</v>
      </c>
      <c r="R118" t="e">
        <f t="shared" si="3"/>
        <v>#DIV/0!</v>
      </c>
    </row>
    <row r="119" spans="1:18">
      <c r="A119">
        <v>92</v>
      </c>
      <c r="B119" s="5">
        <v>-95.7454895814217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-95.7454895814217</v>
      </c>
      <c r="R119" t="e">
        <f t="shared" si="3"/>
        <v>#DIV/0!</v>
      </c>
    </row>
    <row r="120" spans="1:18">
      <c r="A120">
        <v>93</v>
      </c>
      <c r="B120" s="5">
        <v>-95.7454895814217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-95.7454895814217</v>
      </c>
      <c r="R120" t="e">
        <f t="shared" si="3"/>
        <v>#DIV/0!</v>
      </c>
    </row>
    <row r="121" spans="1:18">
      <c r="A121">
        <v>94</v>
      </c>
      <c r="B121" s="5">
        <v>-95.7454895814217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-95.7454895814217</v>
      </c>
      <c r="R121" t="e">
        <f t="shared" si="3"/>
        <v>#DIV/0!</v>
      </c>
    </row>
    <row r="122" spans="1:18">
      <c r="A122">
        <v>95</v>
      </c>
      <c r="B122" s="5">
        <v>-89.724889668142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-89.724889668142</v>
      </c>
      <c r="R122" t="e">
        <f t="shared" si="3"/>
        <v>#DIV/0!</v>
      </c>
    </row>
    <row r="123" spans="1:18">
      <c r="A123">
        <v>96</v>
      </c>
      <c r="B123" s="5">
        <v>-89.724889668142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-89.724889668142</v>
      </c>
      <c r="R123" t="e">
        <f t="shared" si="3"/>
        <v>#DIV/0!</v>
      </c>
    </row>
    <row r="124" spans="1:18">
      <c r="A124">
        <v>97</v>
      </c>
      <c r="B124" s="5">
        <v>-89.724889668142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-89.724889668142</v>
      </c>
      <c r="R124" t="e">
        <f t="shared" si="3"/>
        <v>#DIV/0!</v>
      </c>
    </row>
    <row r="125" spans="1:18">
      <c r="A125">
        <v>98</v>
      </c>
      <c r="B125" s="5">
        <v>-89.724889668142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-89.724889668142</v>
      </c>
      <c r="R125" t="e">
        <f t="shared" si="3"/>
        <v>#DIV/0!</v>
      </c>
    </row>
    <row r="126" spans="1:18">
      <c r="A126">
        <v>99</v>
      </c>
      <c r="B126" s="5">
        <v>-89.724889668142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-89.724889668142</v>
      </c>
      <c r="R126" t="e">
        <f t="shared" si="3"/>
        <v>#DIV/0!</v>
      </c>
    </row>
    <row r="127" spans="1:18">
      <c r="A127">
        <v>100</v>
      </c>
      <c r="B127" s="5">
        <v>-89.724889668142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-89.724889668142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85" zoomScaleNormal="85" topLeftCell="A9" workbookViewId="0">
      <selection activeCell="C27" sqref="C27:C127"/>
    </sheetView>
  </sheetViews>
  <sheetFormatPr defaultColWidth="9" defaultRowHeight="13.5"/>
  <cols>
    <col min="2" max="2" width="13.75"/>
    <col min="3" max="3" width="10.375"/>
    <col min="4" max="4" width="13.75"/>
  </cols>
  <sheetData>
    <row r="1" s="1" customFormat="1" spans="1:1">
      <c r="A1" s="7" t="s">
        <v>66</v>
      </c>
    </row>
    <row r="25" s="2" customFormat="1" ht="111.8" spans="2:18">
      <c r="B25" s="4" t="s">
        <v>54</v>
      </c>
      <c r="C25" s="4" t="s">
        <v>55</v>
      </c>
      <c r="D25" s="4" t="s">
        <v>56</v>
      </c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Q25" s="2" t="s">
        <v>59</v>
      </c>
      <c r="R25" s="2" t="s">
        <v>60</v>
      </c>
    </row>
    <row r="26" s="2" customFormat="1" spans="1:1">
      <c r="A26" t="s">
        <v>61</v>
      </c>
    </row>
    <row r="27" spans="1:18">
      <c r="A27">
        <v>0</v>
      </c>
      <c r="B27" s="5">
        <v>-194.535529712193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-194.535529712193</v>
      </c>
      <c r="R27" t="e">
        <f t="shared" ref="R27:R90" si="1">STDEV(B27:N27)</f>
        <v>#DIV/0!</v>
      </c>
    </row>
    <row r="28" spans="1:18">
      <c r="A28">
        <v>1</v>
      </c>
      <c r="B28" s="5">
        <v>-163.231108981139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-163.231108981139</v>
      </c>
      <c r="R28" t="e">
        <f t="shared" si="1"/>
        <v>#DIV/0!</v>
      </c>
    </row>
    <row r="29" spans="1:18">
      <c r="A29">
        <v>2</v>
      </c>
      <c r="B29" s="5">
        <v>-153.890896413593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-153.890896413593</v>
      </c>
      <c r="R29" t="e">
        <f t="shared" si="1"/>
        <v>#DIV/0!</v>
      </c>
    </row>
    <row r="30" spans="1:18">
      <c r="A30">
        <v>3</v>
      </c>
      <c r="B30" s="5">
        <v>-150.261718054259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-150.261718054259</v>
      </c>
      <c r="R30" t="e">
        <f t="shared" si="1"/>
        <v>#DIV/0!</v>
      </c>
    </row>
    <row r="31" spans="1:18">
      <c r="A31">
        <v>4</v>
      </c>
      <c r="B31" s="5">
        <v>-146.472041397152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-146.472041397152</v>
      </c>
      <c r="R31" t="e">
        <f t="shared" si="1"/>
        <v>#DIV/0!</v>
      </c>
    </row>
    <row r="32" spans="1:18">
      <c r="A32">
        <v>5</v>
      </c>
      <c r="B32" s="5">
        <v>-143.527114913691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-143.527114913691</v>
      </c>
      <c r="R32" t="e">
        <f t="shared" si="1"/>
        <v>#DIV/0!</v>
      </c>
    </row>
    <row r="33" spans="1:18">
      <c r="A33">
        <v>6</v>
      </c>
      <c r="B33" s="5">
        <v>-141.148114563631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-141.148114563631</v>
      </c>
      <c r="R33" t="e">
        <f t="shared" si="1"/>
        <v>#DIV/0!</v>
      </c>
    </row>
    <row r="34" spans="1:18">
      <c r="A34">
        <v>7</v>
      </c>
      <c r="B34" s="5">
        <v>-139.291071028154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-139.291071028154</v>
      </c>
      <c r="R34" t="e">
        <f t="shared" si="1"/>
        <v>#DIV/0!</v>
      </c>
    </row>
    <row r="35" spans="1:18">
      <c r="A35">
        <v>8</v>
      </c>
      <c r="B35" s="5">
        <v>-137.797311594021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-137.797311594021</v>
      </c>
      <c r="R35" t="e">
        <f t="shared" si="1"/>
        <v>#DIV/0!</v>
      </c>
    </row>
    <row r="36" spans="1:18">
      <c r="A36">
        <v>9</v>
      </c>
      <c r="B36" s="5">
        <v>-136.944942499218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-136.944942499218</v>
      </c>
      <c r="R36" t="e">
        <f t="shared" si="1"/>
        <v>#DIV/0!</v>
      </c>
    </row>
    <row r="37" spans="1:18">
      <c r="A37">
        <v>10</v>
      </c>
      <c r="B37" s="5">
        <v>-135.672882725006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-135.672882725006</v>
      </c>
      <c r="R37" t="e">
        <f t="shared" si="1"/>
        <v>#DIV/0!</v>
      </c>
    </row>
    <row r="38" spans="1:18">
      <c r="A38">
        <v>11</v>
      </c>
      <c r="B38" s="5">
        <v>-134.660546970554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-134.660546970554</v>
      </c>
      <c r="R38" t="e">
        <f t="shared" si="1"/>
        <v>#DIV/0!</v>
      </c>
    </row>
    <row r="39" spans="1:18">
      <c r="A39">
        <v>12</v>
      </c>
      <c r="B39" s="5">
        <v>-133.738561923334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-133.738561923334</v>
      </c>
      <c r="R39" t="e">
        <f t="shared" si="1"/>
        <v>#DIV/0!</v>
      </c>
    </row>
    <row r="40" spans="1:18">
      <c r="A40">
        <v>13</v>
      </c>
      <c r="B40" s="5">
        <v>-132.989105861013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-132.989105861013</v>
      </c>
      <c r="R40" t="e">
        <f t="shared" si="1"/>
        <v>#DIV/0!</v>
      </c>
    </row>
    <row r="41" spans="1:18">
      <c r="A41">
        <v>14</v>
      </c>
      <c r="B41" s="5">
        <v>-132.115988650991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-132.115988650991</v>
      </c>
      <c r="R41" t="e">
        <f t="shared" si="1"/>
        <v>#DIV/0!</v>
      </c>
    </row>
    <row r="42" spans="1:18">
      <c r="A42">
        <v>15</v>
      </c>
      <c r="B42" s="5">
        <v>-131.226215464981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-131.226215464981</v>
      </c>
      <c r="R42" t="e">
        <f t="shared" si="1"/>
        <v>#DIV/0!</v>
      </c>
    </row>
    <row r="43" spans="1:18">
      <c r="A43">
        <v>16</v>
      </c>
      <c r="B43" s="5">
        <v>-130.576921818236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-130.576921818236</v>
      </c>
      <c r="R43" t="e">
        <f t="shared" si="1"/>
        <v>#DIV/0!</v>
      </c>
    </row>
    <row r="44" spans="1:18">
      <c r="A44">
        <v>17</v>
      </c>
      <c r="B44" s="5">
        <v>-129.980525828615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-129.980525828615</v>
      </c>
      <c r="R44" t="e">
        <f t="shared" si="1"/>
        <v>#DIV/0!</v>
      </c>
    </row>
    <row r="45" spans="1:18">
      <c r="A45">
        <v>18</v>
      </c>
      <c r="B45" s="5">
        <v>-129.292253742908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-129.292253742908</v>
      </c>
      <c r="R45" t="e">
        <f t="shared" si="1"/>
        <v>#DIV/0!</v>
      </c>
    </row>
    <row r="46" spans="1:18">
      <c r="A46">
        <v>19</v>
      </c>
      <c r="B46" s="5">
        <v>-128.744622267271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-128.744622267271</v>
      </c>
      <c r="R46" t="e">
        <f t="shared" si="1"/>
        <v>#DIV/0!</v>
      </c>
    </row>
    <row r="47" spans="1:18">
      <c r="A47">
        <v>20</v>
      </c>
      <c r="B47" s="5">
        <v>-128.168956975281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-128.168956975281</v>
      </c>
      <c r="R47" t="e">
        <f t="shared" si="1"/>
        <v>#DIV/0!</v>
      </c>
    </row>
    <row r="48" spans="1:18">
      <c r="A48">
        <v>21</v>
      </c>
      <c r="B48" s="5">
        <v>-127.749868368809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-127.749868368809</v>
      </c>
      <c r="R48" t="e">
        <f t="shared" si="1"/>
        <v>#DIV/0!</v>
      </c>
    </row>
    <row r="49" spans="1:18">
      <c r="A49">
        <v>22</v>
      </c>
      <c r="B49" s="5">
        <v>-127.05635752441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-127.05635752441</v>
      </c>
      <c r="R49" t="e">
        <f t="shared" si="1"/>
        <v>#DIV/0!</v>
      </c>
    </row>
    <row r="50" spans="1:18">
      <c r="A50">
        <v>23</v>
      </c>
      <c r="B50" s="5">
        <v>-126.528733841886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-126.528733841886</v>
      </c>
      <c r="R50" t="e">
        <f t="shared" si="1"/>
        <v>#DIV/0!</v>
      </c>
    </row>
    <row r="51" spans="1:18">
      <c r="A51">
        <v>24</v>
      </c>
      <c r="B51" s="5">
        <v>-126.135541417834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-126.135541417834</v>
      </c>
      <c r="R51" t="e">
        <f t="shared" si="1"/>
        <v>#DIV/0!</v>
      </c>
    </row>
    <row r="52" spans="1:18">
      <c r="A52">
        <v>25</v>
      </c>
      <c r="B52" s="5">
        <v>-125.7712477702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-125.7712477702</v>
      </c>
      <c r="R52" t="e">
        <f t="shared" si="1"/>
        <v>#DIV/0!</v>
      </c>
    </row>
    <row r="53" spans="1:18">
      <c r="A53">
        <v>26</v>
      </c>
      <c r="B53" s="5">
        <v>-125.328528047772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-125.328528047772</v>
      </c>
      <c r="R53" t="e">
        <f t="shared" si="1"/>
        <v>#DIV/0!</v>
      </c>
    </row>
    <row r="54" spans="1:18">
      <c r="A54">
        <v>27</v>
      </c>
      <c r="B54" s="5">
        <v>-124.877567492005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-124.877567492005</v>
      </c>
      <c r="R54" t="e">
        <f t="shared" si="1"/>
        <v>#DIV/0!</v>
      </c>
    </row>
    <row r="55" spans="1:18">
      <c r="A55">
        <v>28</v>
      </c>
      <c r="B55" s="5">
        <v>-124.461687806666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-124.461687806666</v>
      </c>
      <c r="R55" t="e">
        <f t="shared" si="1"/>
        <v>#DIV/0!</v>
      </c>
    </row>
    <row r="56" spans="1:18">
      <c r="A56">
        <v>29</v>
      </c>
      <c r="B56" s="5">
        <v>-124.114816879652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-124.114816879652</v>
      </c>
      <c r="R56" t="e">
        <f t="shared" si="1"/>
        <v>#DIV/0!</v>
      </c>
    </row>
    <row r="57" spans="1:18">
      <c r="A57">
        <v>30</v>
      </c>
      <c r="B57" s="5">
        <v>-123.611290860082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-123.611290860082</v>
      </c>
      <c r="R57" t="e">
        <f t="shared" si="1"/>
        <v>#DIV/0!</v>
      </c>
    </row>
    <row r="58" spans="1:18">
      <c r="A58">
        <v>31</v>
      </c>
      <c r="B58" s="5">
        <v>-123.08470341098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-123.08470341098</v>
      </c>
      <c r="R58" t="e">
        <f t="shared" si="1"/>
        <v>#DIV/0!</v>
      </c>
    </row>
    <row r="59" spans="1:18">
      <c r="A59">
        <v>32</v>
      </c>
      <c r="B59" s="5">
        <v>-122.376136436093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-122.376136436093</v>
      </c>
      <c r="R59" t="e">
        <f t="shared" si="1"/>
        <v>#DIV/0!</v>
      </c>
    </row>
    <row r="60" spans="1:18">
      <c r="A60">
        <v>33</v>
      </c>
      <c r="B60" s="5">
        <v>-121.885277171486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-121.885277171486</v>
      </c>
      <c r="R60" t="e">
        <f t="shared" si="1"/>
        <v>#DIV/0!</v>
      </c>
    </row>
    <row r="61" spans="1:18">
      <c r="A61">
        <v>34</v>
      </c>
      <c r="B61" s="5">
        <v>-121.323995900017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-121.323995900017</v>
      </c>
      <c r="R61" t="e">
        <f t="shared" si="1"/>
        <v>#DIV/0!</v>
      </c>
    </row>
    <row r="62" spans="1:18">
      <c r="A62">
        <v>35</v>
      </c>
      <c r="B62" s="5">
        <v>-120.862336997382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-120.862336997382</v>
      </c>
      <c r="R62" t="e">
        <f t="shared" si="1"/>
        <v>#DIV/0!</v>
      </c>
    </row>
    <row r="63" spans="1:18">
      <c r="A63">
        <v>36</v>
      </c>
      <c r="B63" s="5">
        <v>-119.991266856418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-119.991266856418</v>
      </c>
      <c r="R63" t="e">
        <f t="shared" si="1"/>
        <v>#DIV/0!</v>
      </c>
    </row>
    <row r="64" spans="1:18">
      <c r="A64">
        <v>37</v>
      </c>
      <c r="B64" s="5">
        <v>-119.651593565342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-119.651593565342</v>
      </c>
      <c r="R64" t="e">
        <f t="shared" si="1"/>
        <v>#DIV/0!</v>
      </c>
    </row>
    <row r="65" spans="1:18">
      <c r="A65">
        <v>38</v>
      </c>
      <c r="B65" s="5">
        <v>-119.134512941727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-119.134512941727</v>
      </c>
      <c r="R65" t="e">
        <f t="shared" si="1"/>
        <v>#DIV/0!</v>
      </c>
    </row>
    <row r="66" spans="1:18">
      <c r="A66">
        <v>39</v>
      </c>
      <c r="B66" s="5">
        <v>-118.706475895888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-118.706475895888</v>
      </c>
      <c r="R66" t="e">
        <f t="shared" si="1"/>
        <v>#DIV/0!</v>
      </c>
    </row>
    <row r="67" spans="1:18">
      <c r="A67">
        <v>40</v>
      </c>
      <c r="B67" s="5">
        <v>-118.192751208589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-118.192751208589</v>
      </c>
      <c r="R67" t="e">
        <f t="shared" si="1"/>
        <v>#DIV/0!</v>
      </c>
    </row>
    <row r="68" spans="1:18">
      <c r="A68">
        <v>41</v>
      </c>
      <c r="B68" s="5">
        <v>-117.808750407858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-117.808750407858</v>
      </c>
      <c r="R68" t="e">
        <f t="shared" si="1"/>
        <v>#DIV/0!</v>
      </c>
    </row>
    <row r="69" spans="1:18">
      <c r="A69">
        <v>42</v>
      </c>
      <c r="B69" s="5">
        <v>-117.334886608576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-117.334886608576</v>
      </c>
      <c r="R69" t="e">
        <f t="shared" si="1"/>
        <v>#DIV/0!</v>
      </c>
    </row>
    <row r="70" spans="1:18">
      <c r="A70">
        <v>43</v>
      </c>
      <c r="B70" s="5">
        <v>-116.88674612886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-116.88674612886</v>
      </c>
      <c r="R70" t="e">
        <f t="shared" si="1"/>
        <v>#DIV/0!</v>
      </c>
    </row>
    <row r="71" spans="1:18">
      <c r="A71">
        <v>44</v>
      </c>
      <c r="B71" s="5">
        <v>-116.435713298541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-116.435713298541</v>
      </c>
      <c r="R71" t="e">
        <f t="shared" si="1"/>
        <v>#DIV/0!</v>
      </c>
    </row>
    <row r="72" spans="1:18">
      <c r="A72">
        <v>45</v>
      </c>
      <c r="B72" s="5">
        <v>-116.012579277264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-116.012579277264</v>
      </c>
      <c r="R72" t="e">
        <f t="shared" si="1"/>
        <v>#DIV/0!</v>
      </c>
    </row>
    <row r="73" spans="1:18">
      <c r="A73">
        <v>46</v>
      </c>
      <c r="B73" s="5">
        <v>-115.580472558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-115.580472558</v>
      </c>
      <c r="R73" t="e">
        <f t="shared" si="1"/>
        <v>#DIV/0!</v>
      </c>
    </row>
    <row r="74" spans="1:18">
      <c r="A74">
        <v>47</v>
      </c>
      <c r="B74" s="5">
        <v>-115.100078231619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-115.100078231619</v>
      </c>
      <c r="R74" t="e">
        <f t="shared" si="1"/>
        <v>#DIV/0!</v>
      </c>
    </row>
    <row r="75" spans="1:18">
      <c r="A75">
        <v>48</v>
      </c>
      <c r="B75" s="5">
        <v>-114.552035462219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-114.552035462219</v>
      </c>
      <c r="R75" t="e">
        <f t="shared" si="1"/>
        <v>#DIV/0!</v>
      </c>
    </row>
    <row r="76" spans="1:18">
      <c r="A76">
        <v>49</v>
      </c>
      <c r="B76" s="5">
        <v>-114.137592406838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-114.137592406838</v>
      </c>
      <c r="R76" t="e">
        <f t="shared" si="1"/>
        <v>#DIV/0!</v>
      </c>
    </row>
    <row r="77" spans="1:18">
      <c r="A77">
        <v>50</v>
      </c>
      <c r="B77" s="5">
        <v>-113.757569981183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-113.757569981183</v>
      </c>
      <c r="R77" t="e">
        <f t="shared" si="1"/>
        <v>#DIV/0!</v>
      </c>
    </row>
    <row r="78" spans="1:18">
      <c r="A78">
        <v>51</v>
      </c>
      <c r="B78" s="5">
        <v>-113.390633966596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-113.390633966596</v>
      </c>
      <c r="R78" t="e">
        <f t="shared" si="1"/>
        <v>#DIV/0!</v>
      </c>
    </row>
    <row r="79" spans="1:18">
      <c r="A79">
        <v>52</v>
      </c>
      <c r="B79" s="5">
        <v>-112.917783943431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-112.917783943431</v>
      </c>
      <c r="R79" t="e">
        <f t="shared" si="1"/>
        <v>#DIV/0!</v>
      </c>
    </row>
    <row r="80" spans="1:18">
      <c r="A80">
        <v>53</v>
      </c>
      <c r="B80" s="5">
        <v>-112.465000801337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-112.465000801337</v>
      </c>
      <c r="R80" t="e">
        <f t="shared" si="1"/>
        <v>#DIV/0!</v>
      </c>
    </row>
    <row r="81" spans="1:18">
      <c r="A81">
        <v>54</v>
      </c>
      <c r="B81" s="5">
        <v>-111.951404272342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-111.951404272342</v>
      </c>
      <c r="R81" t="e">
        <f t="shared" si="1"/>
        <v>#DIV/0!</v>
      </c>
    </row>
    <row r="82" spans="1:18">
      <c r="A82">
        <v>55</v>
      </c>
      <c r="B82" s="5">
        <v>-111.607965531798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-111.607965531798</v>
      </c>
      <c r="R82" t="e">
        <f t="shared" si="1"/>
        <v>#DIV/0!</v>
      </c>
    </row>
    <row r="83" spans="1:18">
      <c r="A83">
        <v>56</v>
      </c>
      <c r="B83" s="5">
        <v>-111.203339311721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-111.203339311721</v>
      </c>
      <c r="R83" t="e">
        <f t="shared" si="1"/>
        <v>#DIV/0!</v>
      </c>
    </row>
    <row r="84" spans="1:18">
      <c r="A84">
        <v>57</v>
      </c>
      <c r="B84" s="5">
        <v>-110.670826448756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-110.670826448756</v>
      </c>
      <c r="R84" t="e">
        <f t="shared" si="1"/>
        <v>#DIV/0!</v>
      </c>
    </row>
    <row r="85" spans="1:18">
      <c r="A85">
        <v>58</v>
      </c>
      <c r="B85" s="5">
        <v>-110.24609520508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-110.24609520508</v>
      </c>
      <c r="R85" t="e">
        <f t="shared" si="1"/>
        <v>#DIV/0!</v>
      </c>
    </row>
    <row r="86" spans="1:18">
      <c r="A86">
        <v>59</v>
      </c>
      <c r="B86" s="5">
        <v>-109.877727613532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-109.877727613532</v>
      </c>
      <c r="R86" t="e">
        <f t="shared" si="1"/>
        <v>#DIV/0!</v>
      </c>
    </row>
    <row r="87" spans="1:18">
      <c r="A87">
        <v>60</v>
      </c>
      <c r="B87" s="5">
        <v>-109.244310955214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-109.244310955214</v>
      </c>
      <c r="R87" t="e">
        <f t="shared" si="1"/>
        <v>#DIV/0!</v>
      </c>
    </row>
    <row r="88" spans="1:18">
      <c r="A88">
        <v>61</v>
      </c>
      <c r="B88" s="5">
        <v>-108.837536004618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-108.837536004618</v>
      </c>
      <c r="R88" t="e">
        <f t="shared" si="1"/>
        <v>#DIV/0!</v>
      </c>
    </row>
    <row r="89" spans="1:18">
      <c r="A89">
        <v>62</v>
      </c>
      <c r="B89" s="5">
        <v>-108.306022667723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-108.306022667723</v>
      </c>
      <c r="R89" t="e">
        <f t="shared" si="1"/>
        <v>#DIV/0!</v>
      </c>
    </row>
    <row r="90" spans="1:18">
      <c r="A90">
        <v>63</v>
      </c>
      <c r="B90" s="5">
        <v>-107.878674162176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-107.878674162176</v>
      </c>
      <c r="R90" t="e">
        <f t="shared" si="1"/>
        <v>#DIV/0!</v>
      </c>
    </row>
    <row r="91" spans="1:18">
      <c r="A91">
        <v>64</v>
      </c>
      <c r="B91" s="5">
        <v>-107.38088964141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-107.38088964141</v>
      </c>
      <c r="R91" t="e">
        <f t="shared" ref="R91:R127" si="3">STDEV(B91:N91)</f>
        <v>#DIV/0!</v>
      </c>
    </row>
    <row r="92" spans="1:18">
      <c r="A92">
        <v>65</v>
      </c>
      <c r="B92" s="5">
        <v>-106.992100899104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-106.992100899104</v>
      </c>
      <c r="R92" t="e">
        <f t="shared" si="3"/>
        <v>#DIV/0!</v>
      </c>
    </row>
    <row r="93" spans="1:18">
      <c r="A93">
        <v>66</v>
      </c>
      <c r="B93" s="5">
        <v>-106.594903055058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-106.594903055058</v>
      </c>
      <c r="R93" t="e">
        <f t="shared" si="3"/>
        <v>#DIV/0!</v>
      </c>
    </row>
    <row r="94" spans="1:18">
      <c r="A94">
        <v>67</v>
      </c>
      <c r="B94" s="5">
        <v>-106.220419633054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-106.220419633054</v>
      </c>
      <c r="R94" t="e">
        <f t="shared" si="3"/>
        <v>#DIV/0!</v>
      </c>
    </row>
    <row r="95" spans="1:18">
      <c r="A95">
        <v>68</v>
      </c>
      <c r="B95" s="5">
        <v>-105.82831180292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-105.82831180292</v>
      </c>
      <c r="R95" t="e">
        <f t="shared" si="3"/>
        <v>#DIV/0!</v>
      </c>
    </row>
    <row r="96" spans="1:18">
      <c r="A96">
        <v>69</v>
      </c>
      <c r="B96" s="5">
        <v>-105.324873515403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-105.324873515403</v>
      </c>
      <c r="R96" t="e">
        <f t="shared" si="3"/>
        <v>#DIV/0!</v>
      </c>
    </row>
    <row r="97" spans="1:18">
      <c r="A97">
        <v>70</v>
      </c>
      <c r="B97" s="5">
        <v>-104.844959861504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-104.844959861504</v>
      </c>
      <c r="R97" t="e">
        <f t="shared" si="3"/>
        <v>#DIV/0!</v>
      </c>
    </row>
    <row r="98" spans="1:18">
      <c r="A98">
        <v>71</v>
      </c>
      <c r="B98" s="5">
        <v>-104.415856069395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-104.415856069395</v>
      </c>
      <c r="R98" t="e">
        <f t="shared" si="3"/>
        <v>#DIV/0!</v>
      </c>
    </row>
    <row r="99" spans="1:18">
      <c r="A99">
        <v>72</v>
      </c>
      <c r="B99" s="5">
        <v>-103.858489069997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-103.858489069997</v>
      </c>
      <c r="R99" t="e">
        <f t="shared" si="3"/>
        <v>#DIV/0!</v>
      </c>
    </row>
    <row r="100" spans="1:18">
      <c r="A100">
        <v>73</v>
      </c>
      <c r="B100" s="5">
        <v>-103.320420126816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-103.320420126816</v>
      </c>
      <c r="R100" t="e">
        <f t="shared" si="3"/>
        <v>#DIV/0!</v>
      </c>
    </row>
    <row r="101" spans="1:18">
      <c r="A101">
        <v>74</v>
      </c>
      <c r="B101" s="5">
        <v>-102.771988215933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-102.771988215933</v>
      </c>
      <c r="R101" t="e">
        <f t="shared" si="3"/>
        <v>#DIV/0!</v>
      </c>
    </row>
    <row r="102" spans="1:18">
      <c r="A102">
        <v>75</v>
      </c>
      <c r="B102" s="5">
        <v>-102.350552746575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-102.350552746575</v>
      </c>
      <c r="R102" t="e">
        <f t="shared" si="3"/>
        <v>#DIV/0!</v>
      </c>
    </row>
    <row r="103" spans="1:18">
      <c r="A103">
        <v>76</v>
      </c>
      <c r="B103" s="5">
        <v>-101.866767560763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-101.866767560763</v>
      </c>
      <c r="R103" t="e">
        <f t="shared" si="3"/>
        <v>#DIV/0!</v>
      </c>
    </row>
    <row r="104" spans="1:18">
      <c r="A104">
        <v>77</v>
      </c>
      <c r="B104" s="5">
        <v>-101.317165551426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-101.317165551426</v>
      </c>
      <c r="R104" t="e">
        <f t="shared" si="3"/>
        <v>#DIV/0!</v>
      </c>
    </row>
    <row r="105" spans="1:18">
      <c r="A105">
        <v>78</v>
      </c>
      <c r="B105" s="5">
        <v>-100.946375972774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-100.946375972774</v>
      </c>
      <c r="R105" t="e">
        <f t="shared" si="3"/>
        <v>#DIV/0!</v>
      </c>
    </row>
    <row r="106" spans="1:18">
      <c r="A106">
        <v>79</v>
      </c>
      <c r="B106" s="5">
        <v>-100.304025206702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-100.304025206702</v>
      </c>
      <c r="R106" t="e">
        <f t="shared" si="3"/>
        <v>#DIV/0!</v>
      </c>
    </row>
    <row r="107" spans="1:18">
      <c r="A107">
        <v>80</v>
      </c>
      <c r="B107" s="5">
        <v>-99.8180549370426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-99.8180549370426</v>
      </c>
      <c r="R107" t="e">
        <f t="shared" si="3"/>
        <v>#DIV/0!</v>
      </c>
    </row>
    <row r="108" spans="1:18">
      <c r="A108">
        <v>81</v>
      </c>
      <c r="B108" s="5">
        <v>-99.3026025346963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-99.3026025346963</v>
      </c>
      <c r="R108" t="e">
        <f t="shared" si="3"/>
        <v>#DIV/0!</v>
      </c>
    </row>
    <row r="109" spans="1:18">
      <c r="A109">
        <v>82</v>
      </c>
      <c r="B109" s="5">
        <v>-98.9696364242632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-98.9696364242632</v>
      </c>
      <c r="R109" t="e">
        <f t="shared" si="3"/>
        <v>#DIV/0!</v>
      </c>
    </row>
    <row r="110" spans="1:18">
      <c r="A110">
        <v>83</v>
      </c>
      <c r="B110" s="5">
        <v>-98.5037049561726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-98.5037049561726</v>
      </c>
      <c r="R110" t="e">
        <f t="shared" si="3"/>
        <v>#DIV/0!</v>
      </c>
    </row>
    <row r="111" spans="1:18">
      <c r="A111">
        <v>84</v>
      </c>
      <c r="B111" s="5">
        <v>-98.0757323809804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-98.0757323809804</v>
      </c>
      <c r="R111" t="e">
        <f t="shared" si="3"/>
        <v>#DIV/0!</v>
      </c>
    </row>
    <row r="112" spans="1:18">
      <c r="A112">
        <v>85</v>
      </c>
      <c r="B112" s="5">
        <v>-97.2739614998127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-97.2739614998127</v>
      </c>
      <c r="R112" t="e">
        <f t="shared" si="3"/>
        <v>#DIV/0!</v>
      </c>
    </row>
    <row r="113" spans="1:18">
      <c r="A113">
        <v>86</v>
      </c>
      <c r="B113" s="5">
        <v>-96.5629864413621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-96.5629864413621</v>
      </c>
      <c r="R113" t="e">
        <f t="shared" si="3"/>
        <v>#DIV/0!</v>
      </c>
    </row>
    <row r="114" spans="1:18">
      <c r="A114">
        <v>87</v>
      </c>
      <c r="B114" s="5">
        <v>-95.7008234100771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-95.7008234100771</v>
      </c>
      <c r="R114" t="e">
        <f t="shared" si="3"/>
        <v>#DIV/0!</v>
      </c>
    </row>
    <row r="115" spans="1:18">
      <c r="A115">
        <v>88</v>
      </c>
      <c r="B115" s="5">
        <v>-94.9358887082521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-94.9358887082521</v>
      </c>
      <c r="R115" t="e">
        <f t="shared" si="3"/>
        <v>#DIV/0!</v>
      </c>
    </row>
    <row r="116" spans="1:18">
      <c r="A116">
        <v>89</v>
      </c>
      <c r="B116" s="5">
        <v>-94.235187600033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-94.235187600033</v>
      </c>
      <c r="R116" t="e">
        <f t="shared" si="3"/>
        <v>#DIV/0!</v>
      </c>
    </row>
    <row r="117" spans="1:18">
      <c r="A117">
        <v>90</v>
      </c>
      <c r="B117" s="5">
        <v>-93.5625018958797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-93.5625018958797</v>
      </c>
      <c r="R117" t="e">
        <f t="shared" si="3"/>
        <v>#DIV/0!</v>
      </c>
    </row>
    <row r="118" spans="1:18">
      <c r="A118">
        <v>91</v>
      </c>
      <c r="B118" s="5">
        <v>-92.3225229718382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-92.3225229718382</v>
      </c>
      <c r="R118" t="e">
        <f t="shared" si="3"/>
        <v>#DIV/0!</v>
      </c>
    </row>
    <row r="119" spans="1:18">
      <c r="A119">
        <v>92</v>
      </c>
      <c r="B119" s="5">
        <v>-91.2375118811342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-91.2375118811342</v>
      </c>
      <c r="R119" t="e">
        <f t="shared" si="3"/>
        <v>#DIV/0!</v>
      </c>
    </row>
    <row r="120" spans="1:18">
      <c r="A120">
        <v>93</v>
      </c>
      <c r="B120" s="5">
        <v>-90.0447850018814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-90.0447850018814</v>
      </c>
      <c r="R120" t="e">
        <f t="shared" si="3"/>
        <v>#DIV/0!</v>
      </c>
    </row>
    <row r="121" spans="1:18">
      <c r="A121">
        <v>94</v>
      </c>
      <c r="B121" s="5">
        <v>-88.3472769838095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-88.3472769838095</v>
      </c>
      <c r="R121" t="e">
        <f t="shared" si="3"/>
        <v>#DIV/0!</v>
      </c>
    </row>
    <row r="122" spans="1:18">
      <c r="A122">
        <v>95</v>
      </c>
      <c r="B122" s="5">
        <v>-86.6655959564684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-86.6655959564684</v>
      </c>
      <c r="R122" t="e">
        <f t="shared" si="3"/>
        <v>#DIV/0!</v>
      </c>
    </row>
    <row r="123" spans="1:18">
      <c r="A123">
        <v>96</v>
      </c>
      <c r="B123" s="5">
        <v>-84.5962739173806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-84.5962739173806</v>
      </c>
      <c r="R123" t="e">
        <f t="shared" si="3"/>
        <v>#DIV/0!</v>
      </c>
    </row>
    <row r="124" spans="1:18">
      <c r="A124">
        <v>97</v>
      </c>
      <c r="B124" s="5">
        <v>-83.0041706775802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-83.0041706775802</v>
      </c>
      <c r="R124" t="e">
        <f t="shared" si="3"/>
        <v>#DIV/0!</v>
      </c>
    </row>
    <row r="125" spans="1:18">
      <c r="A125">
        <v>98</v>
      </c>
      <c r="B125" s="5">
        <v>-81.0324095324906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-81.0324095324906</v>
      </c>
      <c r="R125" t="e">
        <f t="shared" si="3"/>
        <v>#DIV/0!</v>
      </c>
    </row>
    <row r="126" spans="1:18">
      <c r="A126">
        <v>99</v>
      </c>
      <c r="B126" s="5">
        <v>-78.0672425789615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-78.0672425789615</v>
      </c>
      <c r="R126" t="e">
        <f t="shared" si="3"/>
        <v>#DIV/0!</v>
      </c>
    </row>
    <row r="127" spans="1:18">
      <c r="A127">
        <v>100</v>
      </c>
      <c r="B127" s="5">
        <v>-70.2019434549828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-70.2019434549828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85" zoomScaleNormal="85" topLeftCell="A12" workbookViewId="0">
      <selection activeCell="E45" sqref="E45"/>
    </sheetView>
  </sheetViews>
  <sheetFormatPr defaultColWidth="9" defaultRowHeight="13.5"/>
  <cols>
    <col min="2" max="5" width="13.75"/>
  </cols>
  <sheetData>
    <row r="1" s="1" customFormat="1" spans="1:1">
      <c r="A1" s="3" t="s">
        <v>67</v>
      </c>
    </row>
    <row r="25" s="2" customFormat="1" ht="158.25" customHeight="1" spans="2:18">
      <c r="B25" s="4" t="s">
        <v>54</v>
      </c>
      <c r="C25" s="4" t="s">
        <v>55</v>
      </c>
      <c r="D25" s="4" t="s">
        <v>56</v>
      </c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K25" s="4"/>
      <c r="Q25" s="2" t="s">
        <v>59</v>
      </c>
      <c r="R25" s="2" t="s">
        <v>60</v>
      </c>
    </row>
    <row r="26" s="2" customFormat="1" spans="1:1">
      <c r="A26" t="s">
        <v>61</v>
      </c>
    </row>
    <row r="27" spans="1:18">
      <c r="A27">
        <v>0</v>
      </c>
      <c r="B27" s="5">
        <v>-249.946812905755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-249.946812905755</v>
      </c>
      <c r="R27" t="e">
        <f t="shared" ref="R27:R90" si="1">STDEV(B27:N27)</f>
        <v>#DIV/0!</v>
      </c>
    </row>
    <row r="28" spans="1:18">
      <c r="A28">
        <v>1</v>
      </c>
      <c r="B28" s="5">
        <v>-195.720157356619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-195.720157356619</v>
      </c>
      <c r="R28" t="e">
        <f t="shared" si="1"/>
        <v>#DIV/0!</v>
      </c>
    </row>
    <row r="29" spans="1:18">
      <c r="A29">
        <v>2</v>
      </c>
      <c r="B29" s="5">
        <v>-187.600376561021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-187.600376561021</v>
      </c>
      <c r="R29" t="e">
        <f t="shared" si="1"/>
        <v>#DIV/0!</v>
      </c>
    </row>
    <row r="30" spans="1:18">
      <c r="A30">
        <v>3</v>
      </c>
      <c r="B30" s="5">
        <v>-181.531968929657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-181.531968929657</v>
      </c>
      <c r="R30" t="e">
        <f t="shared" si="1"/>
        <v>#DIV/0!</v>
      </c>
    </row>
    <row r="31" spans="1:18">
      <c r="A31">
        <v>4</v>
      </c>
      <c r="B31" s="5">
        <v>-176.93476890116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-176.93476890116</v>
      </c>
      <c r="R31" t="e">
        <f t="shared" si="1"/>
        <v>#DIV/0!</v>
      </c>
    </row>
    <row r="32" spans="1:18">
      <c r="A32">
        <v>5</v>
      </c>
      <c r="B32" s="5">
        <v>-173.492052904948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-173.492052904948</v>
      </c>
      <c r="R32" t="e">
        <f t="shared" si="1"/>
        <v>#DIV/0!</v>
      </c>
    </row>
    <row r="33" spans="1:18">
      <c r="A33">
        <v>6</v>
      </c>
      <c r="B33" s="5">
        <v>-171.022855372931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-171.022855372931</v>
      </c>
      <c r="R33" t="e">
        <f t="shared" si="1"/>
        <v>#DIV/0!</v>
      </c>
    </row>
    <row r="34" spans="1:18">
      <c r="A34">
        <v>7</v>
      </c>
      <c r="B34" s="5">
        <v>-168.624324971883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-168.624324971883</v>
      </c>
      <c r="R34" t="e">
        <f t="shared" si="1"/>
        <v>#DIV/0!</v>
      </c>
    </row>
    <row r="35" spans="1:18">
      <c r="A35">
        <v>8</v>
      </c>
      <c r="B35" s="5">
        <v>-166.762905301824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-166.762905301824</v>
      </c>
      <c r="R35" t="e">
        <f t="shared" si="1"/>
        <v>#DIV/0!</v>
      </c>
    </row>
    <row r="36" spans="1:18">
      <c r="A36">
        <v>9</v>
      </c>
      <c r="B36" s="5">
        <v>-165.348734101572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-165.348734101572</v>
      </c>
      <c r="R36" t="e">
        <f t="shared" si="1"/>
        <v>#DIV/0!</v>
      </c>
    </row>
    <row r="37" spans="1:18">
      <c r="A37">
        <v>10</v>
      </c>
      <c r="B37" s="5">
        <v>-163.92955264694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-163.92955264694</v>
      </c>
      <c r="R37" t="e">
        <f t="shared" si="1"/>
        <v>#DIV/0!</v>
      </c>
    </row>
    <row r="38" spans="1:18">
      <c r="A38">
        <v>11</v>
      </c>
      <c r="B38" s="5">
        <v>-162.102922138591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-162.102922138591</v>
      </c>
      <c r="R38" t="e">
        <f t="shared" si="1"/>
        <v>#DIV/0!</v>
      </c>
    </row>
    <row r="39" spans="1:18">
      <c r="A39">
        <v>12</v>
      </c>
      <c r="B39" s="5">
        <v>-160.866107409617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-160.866107409617</v>
      </c>
      <c r="R39" t="e">
        <f t="shared" si="1"/>
        <v>#DIV/0!</v>
      </c>
    </row>
    <row r="40" spans="1:18">
      <c r="A40">
        <v>13</v>
      </c>
      <c r="B40" s="5">
        <v>-159.608098493987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-159.608098493987</v>
      </c>
      <c r="R40" t="e">
        <f t="shared" si="1"/>
        <v>#DIV/0!</v>
      </c>
    </row>
    <row r="41" spans="1:18">
      <c r="A41">
        <v>14</v>
      </c>
      <c r="B41" s="5">
        <v>-158.293212165456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-158.293212165456</v>
      </c>
      <c r="R41" t="e">
        <f t="shared" si="1"/>
        <v>#DIV/0!</v>
      </c>
    </row>
    <row r="42" spans="1:18">
      <c r="A42">
        <v>15</v>
      </c>
      <c r="B42" s="5">
        <v>-157.045556304477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-157.045556304477</v>
      </c>
      <c r="R42" t="e">
        <f t="shared" si="1"/>
        <v>#DIV/0!</v>
      </c>
    </row>
    <row r="43" spans="1:18">
      <c r="A43">
        <v>16</v>
      </c>
      <c r="B43" s="5">
        <v>-156.139373001572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-156.139373001572</v>
      </c>
      <c r="R43" t="e">
        <f t="shared" si="1"/>
        <v>#DIV/0!</v>
      </c>
    </row>
    <row r="44" spans="1:18">
      <c r="A44">
        <v>17</v>
      </c>
      <c r="B44" s="5">
        <v>-154.913396259247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-154.913396259247</v>
      </c>
      <c r="R44" t="e">
        <f t="shared" si="1"/>
        <v>#DIV/0!</v>
      </c>
    </row>
    <row r="45" spans="1:18">
      <c r="A45">
        <v>18</v>
      </c>
      <c r="B45" s="5">
        <v>-153.921593030293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-153.921593030293</v>
      </c>
      <c r="R45" t="e">
        <f t="shared" si="1"/>
        <v>#DIV/0!</v>
      </c>
    </row>
    <row r="46" spans="1:18">
      <c r="A46">
        <v>19</v>
      </c>
      <c r="B46" s="5">
        <v>-152.93356555127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-152.93356555127</v>
      </c>
      <c r="R46" t="e">
        <f t="shared" si="1"/>
        <v>#DIV/0!</v>
      </c>
    </row>
    <row r="47" spans="1:18">
      <c r="A47">
        <v>20</v>
      </c>
      <c r="B47" s="5">
        <v>-151.897076603745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-151.897076603745</v>
      </c>
      <c r="R47" t="e">
        <f t="shared" si="1"/>
        <v>#DIV/0!</v>
      </c>
    </row>
    <row r="48" spans="1:18">
      <c r="A48">
        <v>21</v>
      </c>
      <c r="B48" s="5">
        <v>-151.055963200326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-151.055963200326</v>
      </c>
      <c r="R48" t="e">
        <f t="shared" si="1"/>
        <v>#DIV/0!</v>
      </c>
    </row>
    <row r="49" spans="1:18">
      <c r="A49">
        <v>22</v>
      </c>
      <c r="B49" s="5">
        <v>-150.17900462924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-150.17900462924</v>
      </c>
      <c r="R49" t="e">
        <f t="shared" si="1"/>
        <v>#DIV/0!</v>
      </c>
    </row>
    <row r="50" spans="1:18">
      <c r="A50">
        <v>23</v>
      </c>
      <c r="B50" s="5">
        <v>-149.216319018415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-149.216319018415</v>
      </c>
      <c r="R50" t="e">
        <f t="shared" si="1"/>
        <v>#DIV/0!</v>
      </c>
    </row>
    <row r="51" spans="1:18">
      <c r="A51">
        <v>24</v>
      </c>
      <c r="B51" s="5">
        <v>-148.264461987115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-148.264461987115</v>
      </c>
      <c r="R51" t="e">
        <f t="shared" si="1"/>
        <v>#DIV/0!</v>
      </c>
    </row>
    <row r="52" spans="1:18">
      <c r="A52">
        <v>25</v>
      </c>
      <c r="B52" s="5">
        <v>-147.49750641121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-147.49750641121</v>
      </c>
      <c r="R52" t="e">
        <f t="shared" si="1"/>
        <v>#DIV/0!</v>
      </c>
    </row>
    <row r="53" spans="1:18">
      <c r="A53">
        <v>26</v>
      </c>
      <c r="B53" s="5">
        <v>-146.704858428935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-146.704858428935</v>
      </c>
      <c r="R53" t="e">
        <f t="shared" si="1"/>
        <v>#DIV/0!</v>
      </c>
    </row>
    <row r="54" spans="1:18">
      <c r="A54">
        <v>27</v>
      </c>
      <c r="B54" s="5">
        <v>-145.7770330655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-145.7770330655</v>
      </c>
      <c r="R54" t="e">
        <f t="shared" si="1"/>
        <v>#DIV/0!</v>
      </c>
    </row>
    <row r="55" spans="1:18">
      <c r="A55">
        <v>28</v>
      </c>
      <c r="B55" s="5">
        <v>-145.005451893854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-145.005451893854</v>
      </c>
      <c r="R55" t="e">
        <f t="shared" si="1"/>
        <v>#DIV/0!</v>
      </c>
    </row>
    <row r="56" spans="1:18">
      <c r="A56">
        <v>29</v>
      </c>
      <c r="B56" s="5">
        <v>-144.279807076757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-144.279807076757</v>
      </c>
      <c r="R56" t="e">
        <f t="shared" si="1"/>
        <v>#DIV/0!</v>
      </c>
    </row>
    <row r="57" spans="1:18">
      <c r="A57">
        <v>30</v>
      </c>
      <c r="B57" s="5">
        <v>-143.474257514513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-143.474257514513</v>
      </c>
      <c r="R57" t="e">
        <f t="shared" si="1"/>
        <v>#DIV/0!</v>
      </c>
    </row>
    <row r="58" spans="1:18">
      <c r="A58">
        <v>31</v>
      </c>
      <c r="B58" s="5">
        <v>-142.787826094415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-142.787826094415</v>
      </c>
      <c r="R58" t="e">
        <f t="shared" si="1"/>
        <v>#DIV/0!</v>
      </c>
    </row>
    <row r="59" spans="1:18">
      <c r="A59">
        <v>32</v>
      </c>
      <c r="B59" s="5">
        <v>-142.050270438207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-142.050270438207</v>
      </c>
      <c r="R59" t="e">
        <f t="shared" si="1"/>
        <v>#DIV/0!</v>
      </c>
    </row>
    <row r="60" spans="1:18">
      <c r="A60">
        <v>33</v>
      </c>
      <c r="B60" s="5">
        <v>-141.372043098861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-141.372043098861</v>
      </c>
      <c r="R60" t="e">
        <f t="shared" si="1"/>
        <v>#DIV/0!</v>
      </c>
    </row>
    <row r="61" spans="1:18">
      <c r="A61">
        <v>34</v>
      </c>
      <c r="B61" s="5">
        <v>-140.766599962401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-140.766599962401</v>
      </c>
      <c r="R61" t="e">
        <f t="shared" si="1"/>
        <v>#DIV/0!</v>
      </c>
    </row>
    <row r="62" spans="1:18">
      <c r="A62">
        <v>35</v>
      </c>
      <c r="B62" s="5">
        <v>-140.09938947259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-140.09938947259</v>
      </c>
      <c r="R62" t="e">
        <f t="shared" si="1"/>
        <v>#DIV/0!</v>
      </c>
    </row>
    <row r="63" spans="1:18">
      <c r="A63">
        <v>36</v>
      </c>
      <c r="B63" s="5">
        <v>-139.370884675962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-139.370884675962</v>
      </c>
      <c r="R63" t="e">
        <f t="shared" si="1"/>
        <v>#DIV/0!</v>
      </c>
    </row>
    <row r="64" spans="1:18">
      <c r="A64">
        <v>37</v>
      </c>
      <c r="B64" s="5">
        <v>-138.597947086631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-138.597947086631</v>
      </c>
      <c r="R64" t="e">
        <f t="shared" si="1"/>
        <v>#DIV/0!</v>
      </c>
    </row>
    <row r="65" spans="1:18">
      <c r="A65">
        <v>38</v>
      </c>
      <c r="B65" s="5">
        <v>-138.081924733582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-138.081924733582</v>
      </c>
      <c r="R65" t="e">
        <f t="shared" si="1"/>
        <v>#DIV/0!</v>
      </c>
    </row>
    <row r="66" spans="1:18">
      <c r="A66">
        <v>39</v>
      </c>
      <c r="B66" s="5">
        <v>-137.353102790719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-137.353102790719</v>
      </c>
      <c r="R66" t="e">
        <f t="shared" si="1"/>
        <v>#DIV/0!</v>
      </c>
    </row>
    <row r="67" spans="1:18">
      <c r="A67">
        <v>40</v>
      </c>
      <c r="B67" s="5">
        <v>-136.77110696966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-136.77110696966</v>
      </c>
      <c r="R67" t="e">
        <f t="shared" si="1"/>
        <v>#DIV/0!</v>
      </c>
    </row>
    <row r="68" spans="1:18">
      <c r="A68">
        <v>41</v>
      </c>
      <c r="B68" s="5">
        <v>-136.072927804982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-136.072927804982</v>
      </c>
      <c r="R68" t="e">
        <f t="shared" si="1"/>
        <v>#DIV/0!</v>
      </c>
    </row>
    <row r="69" spans="1:18">
      <c r="A69">
        <v>42</v>
      </c>
      <c r="B69" s="5">
        <v>-135.434113867047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-135.434113867047</v>
      </c>
      <c r="R69" t="e">
        <f t="shared" si="1"/>
        <v>#DIV/0!</v>
      </c>
    </row>
    <row r="70" spans="1:18">
      <c r="A70">
        <v>43</v>
      </c>
      <c r="B70" s="5">
        <v>-134.730197509935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-134.730197509935</v>
      </c>
      <c r="R70" t="e">
        <f t="shared" si="1"/>
        <v>#DIV/0!</v>
      </c>
    </row>
    <row r="71" spans="1:18">
      <c r="A71">
        <v>44</v>
      </c>
      <c r="B71" s="5">
        <v>-134.098726288665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-134.098726288665</v>
      </c>
      <c r="R71" t="e">
        <f t="shared" si="1"/>
        <v>#DIV/0!</v>
      </c>
    </row>
    <row r="72" spans="1:18">
      <c r="A72">
        <v>45</v>
      </c>
      <c r="B72" s="5">
        <v>-133.448795270315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-133.448795270315</v>
      </c>
      <c r="R72" t="e">
        <f t="shared" si="1"/>
        <v>#DIV/0!</v>
      </c>
    </row>
    <row r="73" spans="1:18">
      <c r="A73">
        <v>46</v>
      </c>
      <c r="B73" s="5">
        <v>-132.895115562887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-132.895115562887</v>
      </c>
      <c r="R73" t="e">
        <f t="shared" si="1"/>
        <v>#DIV/0!</v>
      </c>
    </row>
    <row r="74" spans="1:18">
      <c r="A74">
        <v>47</v>
      </c>
      <c r="B74" s="5">
        <v>-132.204558529162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-132.204558529162</v>
      </c>
      <c r="R74" t="e">
        <f t="shared" si="1"/>
        <v>#DIV/0!</v>
      </c>
    </row>
    <row r="75" spans="1:18">
      <c r="A75">
        <v>48</v>
      </c>
      <c r="B75" s="5">
        <v>-131.577426117094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-131.577426117094</v>
      </c>
      <c r="R75" t="e">
        <f t="shared" si="1"/>
        <v>#DIV/0!</v>
      </c>
    </row>
    <row r="76" spans="1:18">
      <c r="A76">
        <v>49</v>
      </c>
      <c r="B76" s="5">
        <v>-130.935781212736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-130.935781212736</v>
      </c>
      <c r="R76" t="e">
        <f t="shared" si="1"/>
        <v>#DIV/0!</v>
      </c>
    </row>
    <row r="77" spans="1:18">
      <c r="A77">
        <v>50</v>
      </c>
      <c r="B77" s="5">
        <v>-130.380466539448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-130.380466539448</v>
      </c>
      <c r="R77" t="e">
        <f t="shared" si="1"/>
        <v>#DIV/0!</v>
      </c>
    </row>
    <row r="78" spans="1:18">
      <c r="A78">
        <v>51</v>
      </c>
      <c r="B78" s="5">
        <v>-129.828580516181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-129.828580516181</v>
      </c>
      <c r="R78" t="e">
        <f t="shared" si="1"/>
        <v>#DIV/0!</v>
      </c>
    </row>
    <row r="79" spans="1:18">
      <c r="A79">
        <v>52</v>
      </c>
      <c r="B79" s="5">
        <v>-129.216302120953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-129.216302120953</v>
      </c>
      <c r="R79" t="e">
        <f t="shared" si="1"/>
        <v>#DIV/0!</v>
      </c>
    </row>
    <row r="80" spans="1:18">
      <c r="A80">
        <v>53</v>
      </c>
      <c r="B80" s="5">
        <v>-128.540960929301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-128.540960929301</v>
      </c>
      <c r="R80" t="e">
        <f t="shared" si="1"/>
        <v>#DIV/0!</v>
      </c>
    </row>
    <row r="81" spans="1:18">
      <c r="A81">
        <v>54</v>
      </c>
      <c r="B81" s="5">
        <v>-127.913111249155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-127.913111249155</v>
      </c>
      <c r="R81" t="e">
        <f t="shared" si="1"/>
        <v>#DIV/0!</v>
      </c>
    </row>
    <row r="82" spans="1:18">
      <c r="A82">
        <v>55</v>
      </c>
      <c r="B82" s="5">
        <v>-127.357089624752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-127.357089624752</v>
      </c>
      <c r="R82" t="e">
        <f t="shared" si="1"/>
        <v>#DIV/0!</v>
      </c>
    </row>
    <row r="83" spans="1:18">
      <c r="A83">
        <v>56</v>
      </c>
      <c r="B83" s="5">
        <v>-126.591391681975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-126.591391681975</v>
      </c>
      <c r="R83" t="e">
        <f t="shared" si="1"/>
        <v>#DIV/0!</v>
      </c>
    </row>
    <row r="84" spans="1:18">
      <c r="A84">
        <v>57</v>
      </c>
      <c r="B84" s="5">
        <v>-126.065531187398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-126.065531187398</v>
      </c>
      <c r="R84" t="e">
        <f t="shared" si="1"/>
        <v>#DIV/0!</v>
      </c>
    </row>
    <row r="85" spans="1:18">
      <c r="A85">
        <v>58</v>
      </c>
      <c r="B85" s="5">
        <v>-125.312183526841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-125.312183526841</v>
      </c>
      <c r="R85" t="e">
        <f t="shared" si="1"/>
        <v>#DIV/0!</v>
      </c>
    </row>
    <row r="86" spans="1:18">
      <c r="A86">
        <v>59</v>
      </c>
      <c r="B86" s="5">
        <v>-124.770622306422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-124.770622306422</v>
      </c>
      <c r="R86" t="e">
        <f t="shared" si="1"/>
        <v>#DIV/0!</v>
      </c>
    </row>
    <row r="87" spans="1:18">
      <c r="A87">
        <v>60</v>
      </c>
      <c r="B87" s="5">
        <v>-124.127495358719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-124.127495358719</v>
      </c>
      <c r="R87" t="e">
        <f t="shared" si="1"/>
        <v>#DIV/0!</v>
      </c>
    </row>
    <row r="88" spans="1:18">
      <c r="A88">
        <v>61</v>
      </c>
      <c r="B88" s="5">
        <v>-123.340950285809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-123.340950285809</v>
      </c>
      <c r="R88" t="e">
        <f t="shared" si="1"/>
        <v>#DIV/0!</v>
      </c>
    </row>
    <row r="89" spans="1:18">
      <c r="A89">
        <v>62</v>
      </c>
      <c r="B89" s="5">
        <v>-122.774456626202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-122.774456626202</v>
      </c>
      <c r="R89" t="e">
        <f t="shared" si="1"/>
        <v>#DIV/0!</v>
      </c>
    </row>
    <row r="90" spans="1:18">
      <c r="A90">
        <v>63</v>
      </c>
      <c r="B90" s="5">
        <v>-122.195048008722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-122.195048008722</v>
      </c>
      <c r="R90" t="e">
        <f t="shared" si="1"/>
        <v>#DIV/0!</v>
      </c>
    </row>
    <row r="91" spans="1:18">
      <c r="A91">
        <v>64</v>
      </c>
      <c r="B91" s="5">
        <v>-121.62191033569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-121.62191033569</v>
      </c>
      <c r="R91" t="e">
        <f t="shared" ref="R91:R127" si="3">STDEV(B91:N91)</f>
        <v>#DIV/0!</v>
      </c>
    </row>
    <row r="92" spans="1:18">
      <c r="A92">
        <v>65</v>
      </c>
      <c r="B92" s="5">
        <v>-120.934493545529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-120.934493545529</v>
      </c>
      <c r="R92" t="e">
        <f t="shared" si="3"/>
        <v>#DIV/0!</v>
      </c>
    </row>
    <row r="93" spans="1:18">
      <c r="A93">
        <v>66</v>
      </c>
      <c r="B93" s="5">
        <v>-120.381721977453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-120.381721977453</v>
      </c>
      <c r="R93" t="e">
        <f t="shared" si="3"/>
        <v>#DIV/0!</v>
      </c>
    </row>
    <row r="94" spans="1:18">
      <c r="A94">
        <v>67</v>
      </c>
      <c r="B94" s="5">
        <v>-119.828429476746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-119.828429476746</v>
      </c>
      <c r="R94" t="e">
        <f t="shared" si="3"/>
        <v>#DIV/0!</v>
      </c>
    </row>
    <row r="95" spans="1:18">
      <c r="A95">
        <v>68</v>
      </c>
      <c r="B95" s="5">
        <v>-119.228412270142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-119.228412270142</v>
      </c>
      <c r="R95" t="e">
        <f t="shared" si="3"/>
        <v>#DIV/0!</v>
      </c>
    </row>
    <row r="96" spans="1:18">
      <c r="A96">
        <v>69</v>
      </c>
      <c r="B96" s="5">
        <v>-118.677613505327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-118.677613505327</v>
      </c>
      <c r="R96" t="e">
        <f t="shared" si="3"/>
        <v>#DIV/0!</v>
      </c>
    </row>
    <row r="97" spans="1:18">
      <c r="A97">
        <v>70</v>
      </c>
      <c r="B97" s="5">
        <v>-117.950008913726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-117.950008913726</v>
      </c>
      <c r="R97" t="e">
        <f t="shared" si="3"/>
        <v>#DIV/0!</v>
      </c>
    </row>
    <row r="98" spans="1:18">
      <c r="A98">
        <v>71</v>
      </c>
      <c r="B98" s="5">
        <v>-117.159486084449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-117.159486084449</v>
      </c>
      <c r="R98" t="e">
        <f t="shared" si="3"/>
        <v>#DIV/0!</v>
      </c>
    </row>
    <row r="99" spans="1:18">
      <c r="A99">
        <v>72</v>
      </c>
      <c r="B99" s="5">
        <v>-116.433332432674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-116.433332432674</v>
      </c>
      <c r="R99" t="e">
        <f t="shared" si="3"/>
        <v>#DIV/0!</v>
      </c>
    </row>
    <row r="100" spans="1:18">
      <c r="A100">
        <v>73</v>
      </c>
      <c r="B100" s="5">
        <v>-115.691540751733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-115.691540751733</v>
      </c>
      <c r="R100" t="e">
        <f t="shared" si="3"/>
        <v>#DIV/0!</v>
      </c>
    </row>
    <row r="101" spans="1:18">
      <c r="A101">
        <v>74</v>
      </c>
      <c r="B101" s="5">
        <v>-115.0017626285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-115.0017626285</v>
      </c>
      <c r="R101" t="e">
        <f t="shared" si="3"/>
        <v>#DIV/0!</v>
      </c>
    </row>
    <row r="102" spans="1:18">
      <c r="A102">
        <v>75</v>
      </c>
      <c r="B102" s="5">
        <v>-114.081068449571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-114.081068449571</v>
      </c>
      <c r="R102" t="e">
        <f t="shared" si="3"/>
        <v>#DIV/0!</v>
      </c>
    </row>
    <row r="103" spans="1:18">
      <c r="A103">
        <v>76</v>
      </c>
      <c r="B103" s="5">
        <v>-113.335103621235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-113.335103621235</v>
      </c>
      <c r="R103" t="e">
        <f t="shared" si="3"/>
        <v>#DIV/0!</v>
      </c>
    </row>
    <row r="104" spans="1:18">
      <c r="A104">
        <v>77</v>
      </c>
      <c r="B104" s="5">
        <v>-112.637917334135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-112.637917334135</v>
      </c>
      <c r="R104" t="e">
        <f t="shared" si="3"/>
        <v>#DIV/0!</v>
      </c>
    </row>
    <row r="105" spans="1:18">
      <c r="A105">
        <v>78</v>
      </c>
      <c r="B105" s="5">
        <v>-111.895085964978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-111.895085964978</v>
      </c>
      <c r="R105" t="e">
        <f t="shared" si="3"/>
        <v>#DIV/0!</v>
      </c>
    </row>
    <row r="106" spans="1:18">
      <c r="A106">
        <v>79</v>
      </c>
      <c r="B106" s="5">
        <v>-111.090368096836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-111.090368096836</v>
      </c>
      <c r="R106" t="e">
        <f t="shared" si="3"/>
        <v>#DIV/0!</v>
      </c>
    </row>
    <row r="107" spans="1:18">
      <c r="A107">
        <v>80</v>
      </c>
      <c r="B107" s="5">
        <v>-110.363606258095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-110.363606258095</v>
      </c>
      <c r="R107" t="e">
        <f t="shared" si="3"/>
        <v>#DIV/0!</v>
      </c>
    </row>
    <row r="108" spans="1:18">
      <c r="A108">
        <v>81</v>
      </c>
      <c r="B108" s="5">
        <v>-109.402449092305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-109.402449092305</v>
      </c>
      <c r="R108" t="e">
        <f t="shared" si="3"/>
        <v>#DIV/0!</v>
      </c>
    </row>
    <row r="109" spans="1:18">
      <c r="A109">
        <v>82</v>
      </c>
      <c r="B109" s="5">
        <v>-108.241207138922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-108.241207138922</v>
      </c>
      <c r="R109" t="e">
        <f t="shared" si="3"/>
        <v>#DIV/0!</v>
      </c>
    </row>
    <row r="110" spans="1:18">
      <c r="A110">
        <v>83</v>
      </c>
      <c r="B110" s="5">
        <v>-107.320180570085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-107.320180570085</v>
      </c>
      <c r="R110" t="e">
        <f t="shared" si="3"/>
        <v>#DIV/0!</v>
      </c>
    </row>
    <row r="111" spans="1:18">
      <c r="A111">
        <v>84</v>
      </c>
      <c r="B111" s="5">
        <v>-106.171997022115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-106.171997022115</v>
      </c>
      <c r="R111" t="e">
        <f t="shared" si="3"/>
        <v>#DIV/0!</v>
      </c>
    </row>
    <row r="112" spans="1:18">
      <c r="A112">
        <v>85</v>
      </c>
      <c r="B112" s="5">
        <v>-105.220417008703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-105.220417008703</v>
      </c>
      <c r="R112" t="e">
        <f t="shared" si="3"/>
        <v>#DIV/0!</v>
      </c>
    </row>
    <row r="113" spans="1:18">
      <c r="A113">
        <v>86</v>
      </c>
      <c r="B113" s="5">
        <v>-104.207310601489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-104.207310601489</v>
      </c>
      <c r="R113" t="e">
        <f t="shared" si="3"/>
        <v>#DIV/0!</v>
      </c>
    </row>
    <row r="114" spans="1:18">
      <c r="A114">
        <v>87</v>
      </c>
      <c r="B114" s="5">
        <v>-103.146331249371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-103.146331249371</v>
      </c>
      <c r="R114" t="e">
        <f t="shared" si="3"/>
        <v>#DIV/0!</v>
      </c>
    </row>
    <row r="115" spans="1:18">
      <c r="A115">
        <v>88</v>
      </c>
      <c r="B115" s="5">
        <v>-101.978728468557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-101.978728468557</v>
      </c>
      <c r="R115" t="e">
        <f t="shared" si="3"/>
        <v>#DIV/0!</v>
      </c>
    </row>
    <row r="116" spans="1:18">
      <c r="A116">
        <v>89</v>
      </c>
      <c r="B116" s="5">
        <v>-100.771388638652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-100.771388638652</v>
      </c>
      <c r="R116" t="e">
        <f t="shared" si="3"/>
        <v>#DIV/0!</v>
      </c>
    </row>
    <row r="117" spans="1:18">
      <c r="A117">
        <v>90</v>
      </c>
      <c r="B117" s="5">
        <v>-99.3305490308495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-99.3305490308495</v>
      </c>
      <c r="R117" t="e">
        <f t="shared" si="3"/>
        <v>#DIV/0!</v>
      </c>
    </row>
    <row r="118" spans="1:18">
      <c r="A118">
        <v>91</v>
      </c>
      <c r="B118" s="5">
        <v>-98.1645363493084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-98.1645363493084</v>
      </c>
      <c r="R118" t="e">
        <f t="shared" si="3"/>
        <v>#DIV/0!</v>
      </c>
    </row>
    <row r="119" spans="1:18">
      <c r="A119">
        <v>92</v>
      </c>
      <c r="B119" s="5">
        <v>-96.6641759398178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-96.6641759398178</v>
      </c>
      <c r="R119" t="e">
        <f t="shared" si="3"/>
        <v>#DIV/0!</v>
      </c>
    </row>
    <row r="120" spans="1:18">
      <c r="A120">
        <v>93</v>
      </c>
      <c r="B120" s="5">
        <v>-94.7992974104949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-94.7992974104949</v>
      </c>
      <c r="R120" t="e">
        <f t="shared" si="3"/>
        <v>#DIV/0!</v>
      </c>
    </row>
    <row r="121" spans="1:18">
      <c r="A121">
        <v>94</v>
      </c>
      <c r="B121" s="5">
        <v>-93.0196855710564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-93.0196855710564</v>
      </c>
      <c r="R121" t="e">
        <f t="shared" si="3"/>
        <v>#DIV/0!</v>
      </c>
    </row>
    <row r="122" spans="1:18">
      <c r="A122">
        <v>95</v>
      </c>
      <c r="B122" s="5">
        <v>-90.7748949007477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-90.7748949007477</v>
      </c>
      <c r="R122" t="e">
        <f t="shared" si="3"/>
        <v>#DIV/0!</v>
      </c>
    </row>
    <row r="123" spans="1:18">
      <c r="A123">
        <v>96</v>
      </c>
      <c r="B123" s="5">
        <v>-88.6805355984671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-88.6805355984671</v>
      </c>
      <c r="R123" t="e">
        <f t="shared" si="3"/>
        <v>#DIV/0!</v>
      </c>
    </row>
    <row r="124" spans="1:18">
      <c r="A124">
        <v>97</v>
      </c>
      <c r="B124" s="5">
        <v>-85.5654988346944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-85.5654988346944</v>
      </c>
      <c r="R124" t="e">
        <f t="shared" si="3"/>
        <v>#DIV/0!</v>
      </c>
    </row>
    <row r="125" spans="1:18">
      <c r="A125">
        <v>98</v>
      </c>
      <c r="B125" s="5">
        <v>-81.9668660697766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-81.9668660697766</v>
      </c>
      <c r="R125" t="e">
        <f t="shared" si="3"/>
        <v>#DIV/0!</v>
      </c>
    </row>
    <row r="126" spans="1:18">
      <c r="A126">
        <v>99</v>
      </c>
      <c r="B126" s="5">
        <v>-76.5225745855414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-76.5225745855414</v>
      </c>
      <c r="R126" t="e">
        <f t="shared" si="3"/>
        <v>#DIV/0!</v>
      </c>
    </row>
    <row r="127" spans="1:18">
      <c r="A127">
        <v>100</v>
      </c>
      <c r="B127" s="5">
        <v>-42.4280507982369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-42.4280507982369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G9:M28"/>
  <sheetViews>
    <sheetView topLeftCell="A20" workbookViewId="0">
      <selection activeCell="G10" sqref="G10:M28"/>
    </sheetView>
  </sheetViews>
  <sheetFormatPr defaultColWidth="9" defaultRowHeight="13.5"/>
  <cols>
    <col min="7" max="13" width="16" customWidth="1"/>
  </cols>
  <sheetData>
    <row r="9" ht="14.25"/>
    <row r="10" ht="14.25" spans="7:8">
      <c r="G10" s="8" t="s">
        <v>15</v>
      </c>
      <c r="H10" s="9"/>
    </row>
    <row r="11" ht="14.25" spans="7:13">
      <c r="G11" s="10" t="s">
        <v>18</v>
      </c>
      <c r="H11" s="10" t="s">
        <v>68</v>
      </c>
      <c r="J11" s="15" t="s">
        <v>69</v>
      </c>
      <c r="K11" s="15"/>
      <c r="L11" s="16" t="s">
        <v>70</v>
      </c>
      <c r="M11" s="16" t="s">
        <v>71</v>
      </c>
    </row>
    <row r="12" ht="70.5" spans="7:13">
      <c r="G12" s="11" t="s">
        <v>19</v>
      </c>
      <c r="H12" s="12" t="s">
        <v>20</v>
      </c>
      <c r="J12" s="17" t="s">
        <v>72</v>
      </c>
      <c r="K12" s="17"/>
      <c r="L12" s="18" t="s">
        <v>73</v>
      </c>
      <c r="M12" s="18" t="s">
        <v>74</v>
      </c>
    </row>
    <row r="13" ht="70.5" spans="7:13">
      <c r="G13" s="11" t="s">
        <v>21</v>
      </c>
      <c r="H13" s="12" t="s">
        <v>20</v>
      </c>
      <c r="J13" s="17" t="s">
        <v>75</v>
      </c>
      <c r="K13" s="17"/>
      <c r="L13" s="19">
        <v>3</v>
      </c>
      <c r="M13" s="18" t="s">
        <v>76</v>
      </c>
    </row>
    <row r="14" ht="47.25" spans="7:13">
      <c r="G14" s="13" t="s">
        <v>22</v>
      </c>
      <c r="H14" s="12" t="s">
        <v>23</v>
      </c>
      <c r="J14" s="17" t="s">
        <v>77</v>
      </c>
      <c r="K14" s="17"/>
      <c r="L14" s="19" t="s">
        <v>78</v>
      </c>
      <c r="M14" s="18"/>
    </row>
    <row r="15" ht="47.25" spans="7:13">
      <c r="G15" s="13" t="s">
        <v>24</v>
      </c>
      <c r="H15" s="12" t="s">
        <v>25</v>
      </c>
      <c r="J15" s="17" t="s">
        <v>79</v>
      </c>
      <c r="K15" s="17"/>
      <c r="L15" s="18" t="s">
        <v>80</v>
      </c>
      <c r="M15" s="18"/>
    </row>
    <row r="16" ht="70.5" spans="7:13">
      <c r="G16" s="11" t="s">
        <v>26</v>
      </c>
      <c r="H16" s="12" t="s">
        <v>27</v>
      </c>
      <c r="J16" s="17" t="s">
        <v>81</v>
      </c>
      <c r="K16" s="18" t="s">
        <v>82</v>
      </c>
      <c r="L16" s="18" t="s">
        <v>83</v>
      </c>
      <c r="M16" s="20"/>
    </row>
    <row r="17" ht="70.5" spans="7:13">
      <c r="G17" s="11" t="s">
        <v>28</v>
      </c>
      <c r="H17" s="14" t="s">
        <v>84</v>
      </c>
      <c r="J17" s="17"/>
      <c r="K17" s="18" t="s">
        <v>85</v>
      </c>
      <c r="L17" s="21">
        <v>0.8</v>
      </c>
      <c r="M17" s="18"/>
    </row>
    <row r="18" ht="70.5" spans="7:13">
      <c r="G18" s="11" t="s">
        <v>29</v>
      </c>
      <c r="H18" s="14" t="s">
        <v>84</v>
      </c>
      <c r="J18" s="17"/>
      <c r="K18" s="18" t="s">
        <v>86</v>
      </c>
      <c r="L18" s="18" t="s">
        <v>87</v>
      </c>
      <c r="M18" s="18"/>
    </row>
    <row r="19" ht="47.25" spans="7:13">
      <c r="G19" s="13" t="s">
        <v>32</v>
      </c>
      <c r="H19" s="14" t="s">
        <v>84</v>
      </c>
      <c r="J19" s="17"/>
      <c r="K19" s="18" t="s">
        <v>88</v>
      </c>
      <c r="L19" s="18" t="s">
        <v>89</v>
      </c>
      <c r="M19" s="18"/>
    </row>
    <row r="20" ht="70.5" spans="7:13">
      <c r="G20" s="11" t="s">
        <v>34</v>
      </c>
      <c r="H20" s="14">
        <v>8</v>
      </c>
      <c r="J20" s="17"/>
      <c r="K20" s="18" t="s">
        <v>90</v>
      </c>
      <c r="L20" s="18" t="s">
        <v>91</v>
      </c>
      <c r="M20" s="18"/>
    </row>
    <row r="21" ht="70.5" spans="7:13">
      <c r="G21" s="11" t="s">
        <v>35</v>
      </c>
      <c r="H21" s="14">
        <v>8</v>
      </c>
      <c r="J21" s="17" t="s">
        <v>92</v>
      </c>
      <c r="K21" s="17"/>
      <c r="L21" s="18" t="s">
        <v>93</v>
      </c>
      <c r="M21" s="18"/>
    </row>
    <row r="22" ht="70.5" spans="7:13">
      <c r="G22" s="11" t="s">
        <v>36</v>
      </c>
      <c r="H22" s="14" t="s">
        <v>38</v>
      </c>
      <c r="J22" s="17" t="s">
        <v>94</v>
      </c>
      <c r="K22" s="17"/>
      <c r="L22" s="19" t="s">
        <v>95</v>
      </c>
      <c r="M22" s="18"/>
    </row>
    <row r="23" ht="70.5" spans="7:13">
      <c r="G23" s="11" t="s">
        <v>39</v>
      </c>
      <c r="H23" s="14" t="s">
        <v>31</v>
      </c>
      <c r="J23" s="17" t="s">
        <v>96</v>
      </c>
      <c r="K23" s="17"/>
      <c r="L23" s="18" t="s">
        <v>97</v>
      </c>
      <c r="M23" s="18"/>
    </row>
    <row r="24" ht="47.25" spans="7:13">
      <c r="G24" s="13" t="s">
        <v>42</v>
      </c>
      <c r="H24" s="14" t="s">
        <v>44</v>
      </c>
      <c r="J24" s="17" t="s">
        <v>98</v>
      </c>
      <c r="K24" s="17"/>
      <c r="L24" s="18" t="s">
        <v>99</v>
      </c>
      <c r="M24" s="18"/>
    </row>
    <row r="25" ht="47.25" spans="7:13">
      <c r="G25" s="13" t="s">
        <v>45</v>
      </c>
      <c r="H25" s="14" t="s">
        <v>47</v>
      </c>
      <c r="J25" s="22" t="s">
        <v>100</v>
      </c>
      <c r="K25" s="22"/>
      <c r="L25" s="22"/>
      <c r="M25" s="22"/>
    </row>
    <row r="26" ht="14.25" spans="7:8">
      <c r="G26" s="13" t="s">
        <v>48</v>
      </c>
      <c r="H26" s="14">
        <v>1</v>
      </c>
    </row>
    <row r="27" ht="70.5" spans="7:8">
      <c r="G27" s="11" t="s">
        <v>49</v>
      </c>
      <c r="H27" s="12" t="s">
        <v>101</v>
      </c>
    </row>
    <row r="28" ht="47.25" spans="7:8">
      <c r="G28" s="13" t="s">
        <v>51</v>
      </c>
      <c r="H28" s="12" t="s">
        <v>84</v>
      </c>
    </row>
  </sheetData>
  <sheetProtection selectLockedCells="1" selectUnlockedCells="1"/>
  <mergeCells count="11">
    <mergeCell ref="G10:H10"/>
    <mergeCell ref="J11:K11"/>
    <mergeCell ref="J12:K12"/>
    <mergeCell ref="J13:K13"/>
    <mergeCell ref="J14:K14"/>
    <mergeCell ref="J15:K15"/>
    <mergeCell ref="J21:K21"/>
    <mergeCell ref="J22:K22"/>
    <mergeCell ref="J23:K23"/>
    <mergeCell ref="J24:K24"/>
    <mergeCell ref="J25:M25"/>
  </mergeCells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85" zoomScaleNormal="85" topLeftCell="A19" workbookViewId="0">
      <selection activeCell="C27" sqref="C27:C127"/>
    </sheetView>
  </sheetViews>
  <sheetFormatPr defaultColWidth="9" defaultRowHeight="13.5"/>
  <cols>
    <col min="2" max="2" width="13.75"/>
    <col min="3" max="3" width="10.375"/>
    <col min="4" max="4" width="13.75"/>
  </cols>
  <sheetData>
    <row r="1" s="1" customFormat="1" spans="1:1">
      <c r="A1" s="7" t="s">
        <v>102</v>
      </c>
    </row>
    <row r="25" s="2" customFormat="1" ht="248.25" customHeight="1" spans="2:18">
      <c r="B25" s="4" t="s">
        <v>54</v>
      </c>
      <c r="C25" s="4" t="s">
        <v>55</v>
      </c>
      <c r="D25" s="4"/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K25" s="4"/>
      <c r="Q25" s="2" t="s">
        <v>59</v>
      </c>
      <c r="R25" s="2" t="s">
        <v>60</v>
      </c>
    </row>
    <row r="26" s="2" customFormat="1" spans="1:1">
      <c r="A26" t="s">
        <v>61</v>
      </c>
    </row>
    <row r="27" spans="1:18">
      <c r="A27">
        <v>0</v>
      </c>
      <c r="B27" s="5">
        <v>-178.004423633651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-178.004423633651</v>
      </c>
      <c r="R27" t="e">
        <f t="shared" ref="R27:R90" si="1">STDEV(B27:N27)</f>
        <v>#DIV/0!</v>
      </c>
    </row>
    <row r="28" spans="1:18">
      <c r="A28">
        <v>1</v>
      </c>
      <c r="B28" s="5">
        <v>-162.620432590798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-162.620432590798</v>
      </c>
      <c r="R28" t="e">
        <f t="shared" si="1"/>
        <v>#DIV/0!</v>
      </c>
    </row>
    <row r="29" spans="1:18">
      <c r="A29">
        <v>2</v>
      </c>
      <c r="B29" s="5">
        <v>-159.167667955045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-159.167667955045</v>
      </c>
      <c r="R29" t="e">
        <f t="shared" si="1"/>
        <v>#DIV/0!</v>
      </c>
    </row>
    <row r="30" spans="1:18">
      <c r="A30">
        <v>3</v>
      </c>
      <c r="B30" s="5">
        <v>-156.994367326183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-156.994367326183</v>
      </c>
      <c r="R30" t="e">
        <f t="shared" si="1"/>
        <v>#DIV/0!</v>
      </c>
    </row>
    <row r="31" spans="1:18">
      <c r="A31">
        <v>4</v>
      </c>
      <c r="B31" s="5">
        <v>-155.382457180763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-155.382457180763</v>
      </c>
      <c r="R31" t="e">
        <f t="shared" si="1"/>
        <v>#DIV/0!</v>
      </c>
    </row>
    <row r="32" spans="1:18">
      <c r="A32">
        <v>5</v>
      </c>
      <c r="B32" s="5">
        <v>-154.160417280704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-154.160417280704</v>
      </c>
      <c r="R32" t="e">
        <f t="shared" si="1"/>
        <v>#DIV/0!</v>
      </c>
    </row>
    <row r="33" spans="1:18">
      <c r="A33">
        <v>6</v>
      </c>
      <c r="B33" s="5">
        <v>-153.052579190077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-153.052579190077</v>
      </c>
      <c r="R33" t="e">
        <f t="shared" si="1"/>
        <v>#DIV/0!</v>
      </c>
    </row>
    <row r="34" spans="1:18">
      <c r="A34">
        <v>7</v>
      </c>
      <c r="B34" s="5">
        <v>-152.146422195889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-152.146422195889</v>
      </c>
      <c r="R34" t="e">
        <f t="shared" si="1"/>
        <v>#DIV/0!</v>
      </c>
    </row>
    <row r="35" spans="1:18">
      <c r="A35">
        <v>8</v>
      </c>
      <c r="B35" s="5">
        <v>-151.286006583769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-151.286006583769</v>
      </c>
      <c r="R35" t="e">
        <f t="shared" si="1"/>
        <v>#DIV/0!</v>
      </c>
    </row>
    <row r="36" spans="1:18">
      <c r="A36">
        <v>9</v>
      </c>
      <c r="B36" s="5">
        <v>-150.534849747958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-150.534849747958</v>
      </c>
      <c r="R36" t="e">
        <f t="shared" si="1"/>
        <v>#DIV/0!</v>
      </c>
    </row>
    <row r="37" spans="1:18">
      <c r="A37">
        <v>10</v>
      </c>
      <c r="B37" s="5">
        <v>-149.85704961764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-149.85704961764</v>
      </c>
      <c r="R37" t="e">
        <f t="shared" si="1"/>
        <v>#DIV/0!</v>
      </c>
    </row>
    <row r="38" spans="1:18">
      <c r="A38">
        <v>11</v>
      </c>
      <c r="B38" s="5">
        <v>-149.196503157612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-149.196503157612</v>
      </c>
      <c r="R38" t="e">
        <f t="shared" si="1"/>
        <v>#DIV/0!</v>
      </c>
    </row>
    <row r="39" spans="1:18">
      <c r="A39">
        <v>12</v>
      </c>
      <c r="B39" s="5">
        <v>-148.604028736664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-148.604028736664</v>
      </c>
      <c r="R39" t="e">
        <f t="shared" si="1"/>
        <v>#DIV/0!</v>
      </c>
    </row>
    <row r="40" spans="1:18">
      <c r="A40">
        <v>13</v>
      </c>
      <c r="B40" s="5">
        <v>-148.001272819487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-148.001272819487</v>
      </c>
      <c r="R40" t="e">
        <f t="shared" si="1"/>
        <v>#DIV/0!</v>
      </c>
    </row>
    <row r="41" spans="1:18">
      <c r="A41">
        <v>14</v>
      </c>
      <c r="B41" s="5">
        <v>-147.431509469145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-147.431509469145</v>
      </c>
      <c r="R41" t="e">
        <f t="shared" si="1"/>
        <v>#DIV/0!</v>
      </c>
    </row>
    <row r="42" spans="1:18">
      <c r="A42">
        <v>15</v>
      </c>
      <c r="B42" s="5">
        <v>-146.8733524503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-146.8733524503</v>
      </c>
      <c r="R42" t="e">
        <f t="shared" si="1"/>
        <v>#DIV/0!</v>
      </c>
    </row>
    <row r="43" spans="1:18">
      <c r="A43">
        <v>16</v>
      </c>
      <c r="B43" s="5">
        <v>-146.360323108559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-146.360323108559</v>
      </c>
      <c r="R43" t="e">
        <f t="shared" si="1"/>
        <v>#DIV/0!</v>
      </c>
    </row>
    <row r="44" spans="1:18">
      <c r="A44">
        <v>17</v>
      </c>
      <c r="B44" s="5">
        <v>-145.835940547998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-145.835940547998</v>
      </c>
      <c r="R44" t="e">
        <f t="shared" si="1"/>
        <v>#DIV/0!</v>
      </c>
    </row>
    <row r="45" spans="1:18">
      <c r="A45">
        <v>18</v>
      </c>
      <c r="B45" s="5">
        <v>-145.331555414669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-145.331555414669</v>
      </c>
      <c r="R45" t="e">
        <f t="shared" si="1"/>
        <v>#DIV/0!</v>
      </c>
    </row>
    <row r="46" spans="1:18">
      <c r="A46">
        <v>19</v>
      </c>
      <c r="B46" s="5">
        <v>-144.826148725325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-144.826148725325</v>
      </c>
      <c r="R46" t="e">
        <f t="shared" si="1"/>
        <v>#DIV/0!</v>
      </c>
    </row>
    <row r="47" spans="1:18">
      <c r="A47">
        <v>20</v>
      </c>
      <c r="B47" s="5">
        <v>-144.345911537432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-144.345911537432</v>
      </c>
      <c r="R47" t="e">
        <f t="shared" si="1"/>
        <v>#DIV/0!</v>
      </c>
    </row>
    <row r="48" spans="1:18">
      <c r="A48">
        <v>21</v>
      </c>
      <c r="B48" s="5">
        <v>-143.84846390146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-143.84846390146</v>
      </c>
      <c r="R48" t="e">
        <f t="shared" si="1"/>
        <v>#DIV/0!</v>
      </c>
    </row>
    <row r="49" spans="1:18">
      <c r="A49">
        <v>22</v>
      </c>
      <c r="B49" s="5">
        <v>-143.368407988061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-143.368407988061</v>
      </c>
      <c r="R49" t="e">
        <f t="shared" si="1"/>
        <v>#DIV/0!</v>
      </c>
    </row>
    <row r="50" spans="1:18">
      <c r="A50">
        <v>23</v>
      </c>
      <c r="B50" s="5">
        <v>-142.891875158699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-142.891875158699</v>
      </c>
      <c r="R50" t="e">
        <f t="shared" si="1"/>
        <v>#DIV/0!</v>
      </c>
    </row>
    <row r="51" spans="1:18">
      <c r="A51">
        <v>24</v>
      </c>
      <c r="B51" s="5">
        <v>-142.410794535835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-142.410794535835</v>
      </c>
      <c r="R51" t="e">
        <f t="shared" si="1"/>
        <v>#DIV/0!</v>
      </c>
    </row>
    <row r="52" spans="1:18">
      <c r="A52">
        <v>25</v>
      </c>
      <c r="B52" s="5">
        <v>-141.930115156197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-141.930115156197</v>
      </c>
      <c r="R52" t="e">
        <f t="shared" si="1"/>
        <v>#DIV/0!</v>
      </c>
    </row>
    <row r="53" spans="1:18">
      <c r="A53">
        <v>26</v>
      </c>
      <c r="B53" s="5">
        <v>-141.462290415102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-141.462290415102</v>
      </c>
      <c r="R53" t="e">
        <f t="shared" si="1"/>
        <v>#DIV/0!</v>
      </c>
    </row>
    <row r="54" spans="1:18">
      <c r="A54">
        <v>27</v>
      </c>
      <c r="B54" s="5">
        <v>-140.95980512585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-140.95980512585</v>
      </c>
      <c r="R54" t="e">
        <f t="shared" si="1"/>
        <v>#DIV/0!</v>
      </c>
    </row>
    <row r="55" spans="1:18">
      <c r="A55">
        <v>28</v>
      </c>
      <c r="B55" s="5">
        <v>-140.479632635812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-140.479632635812</v>
      </c>
      <c r="R55" t="e">
        <f t="shared" si="1"/>
        <v>#DIV/0!</v>
      </c>
    </row>
    <row r="56" spans="1:18">
      <c r="A56">
        <v>29</v>
      </c>
      <c r="B56" s="5">
        <v>-139.98150019081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-139.98150019081</v>
      </c>
      <c r="R56" t="e">
        <f t="shared" si="1"/>
        <v>#DIV/0!</v>
      </c>
    </row>
    <row r="57" spans="1:18">
      <c r="A57">
        <v>30</v>
      </c>
      <c r="B57" s="5">
        <v>-139.486905289672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-139.486905289672</v>
      </c>
      <c r="R57" t="e">
        <f t="shared" si="1"/>
        <v>#DIV/0!</v>
      </c>
    </row>
    <row r="58" spans="1:18">
      <c r="A58">
        <v>31</v>
      </c>
      <c r="B58" s="5">
        <v>-138.987093313359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-138.987093313359</v>
      </c>
      <c r="R58" t="e">
        <f t="shared" si="1"/>
        <v>#DIV/0!</v>
      </c>
    </row>
    <row r="59" spans="1:18">
      <c r="A59">
        <v>32</v>
      </c>
      <c r="B59" s="5">
        <v>-138.491910549046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-138.491910549046</v>
      </c>
      <c r="R59" t="e">
        <f t="shared" si="1"/>
        <v>#DIV/0!</v>
      </c>
    </row>
    <row r="60" spans="1:18">
      <c r="A60">
        <v>33</v>
      </c>
      <c r="B60" s="5">
        <v>-137.99078268877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-137.99078268877</v>
      </c>
      <c r="R60" t="e">
        <f t="shared" si="1"/>
        <v>#DIV/0!</v>
      </c>
    </row>
    <row r="61" spans="1:18">
      <c r="A61">
        <v>34</v>
      </c>
      <c r="B61" s="5">
        <v>-137.506217010084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-137.506217010084</v>
      </c>
      <c r="R61" t="e">
        <f t="shared" si="1"/>
        <v>#DIV/0!</v>
      </c>
    </row>
    <row r="62" spans="1:18">
      <c r="A62">
        <v>35</v>
      </c>
      <c r="B62" s="5">
        <v>-137.033610580746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-137.033610580746</v>
      </c>
      <c r="R62" t="e">
        <f t="shared" si="1"/>
        <v>#DIV/0!</v>
      </c>
    </row>
    <row r="63" spans="1:18">
      <c r="A63">
        <v>36</v>
      </c>
      <c r="B63" s="5">
        <v>-136.536238548649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-136.536238548649</v>
      </c>
      <c r="R63" t="e">
        <f t="shared" si="1"/>
        <v>#DIV/0!</v>
      </c>
    </row>
    <row r="64" spans="1:18">
      <c r="A64">
        <v>37</v>
      </c>
      <c r="B64" s="5">
        <v>-136.067551976976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-136.067551976976</v>
      </c>
      <c r="R64" t="e">
        <f t="shared" si="1"/>
        <v>#DIV/0!</v>
      </c>
    </row>
    <row r="65" spans="1:18">
      <c r="A65">
        <v>38</v>
      </c>
      <c r="B65" s="5">
        <v>-135.585007831948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-135.585007831948</v>
      </c>
      <c r="R65" t="e">
        <f t="shared" si="1"/>
        <v>#DIV/0!</v>
      </c>
    </row>
    <row r="66" spans="1:18">
      <c r="A66">
        <v>39</v>
      </c>
      <c r="B66" s="5">
        <v>-135.114022737182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-135.114022737182</v>
      </c>
      <c r="R66" t="e">
        <f t="shared" si="1"/>
        <v>#DIV/0!</v>
      </c>
    </row>
    <row r="67" spans="1:18">
      <c r="A67">
        <v>40</v>
      </c>
      <c r="B67" s="5">
        <v>-134.622821213047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-134.622821213047</v>
      </c>
      <c r="R67" t="e">
        <f t="shared" si="1"/>
        <v>#DIV/0!</v>
      </c>
    </row>
    <row r="68" spans="1:18">
      <c r="A68">
        <v>41</v>
      </c>
      <c r="B68" s="5">
        <v>-134.161870965034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-134.161870965034</v>
      </c>
      <c r="R68" t="e">
        <f t="shared" si="1"/>
        <v>#DIV/0!</v>
      </c>
    </row>
    <row r="69" spans="1:18">
      <c r="A69">
        <v>42</v>
      </c>
      <c r="B69" s="5">
        <v>-133.690094285902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-133.690094285902</v>
      </c>
      <c r="R69" t="e">
        <f t="shared" si="1"/>
        <v>#DIV/0!</v>
      </c>
    </row>
    <row r="70" spans="1:18">
      <c r="A70">
        <v>43</v>
      </c>
      <c r="B70" s="5">
        <v>-133.221833498054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-133.221833498054</v>
      </c>
      <c r="R70" t="e">
        <f t="shared" si="1"/>
        <v>#DIV/0!</v>
      </c>
    </row>
    <row r="71" spans="1:18">
      <c r="A71">
        <v>44</v>
      </c>
      <c r="B71" s="5">
        <v>-132.776410385558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-132.776410385558</v>
      </c>
      <c r="R71" t="e">
        <f t="shared" si="1"/>
        <v>#DIV/0!</v>
      </c>
    </row>
    <row r="72" spans="1:18">
      <c r="A72">
        <v>45</v>
      </c>
      <c r="B72" s="5">
        <v>-132.30135820584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-132.30135820584</v>
      </c>
      <c r="R72" t="e">
        <f t="shared" si="1"/>
        <v>#DIV/0!</v>
      </c>
    </row>
    <row r="73" spans="1:18">
      <c r="A73">
        <v>46</v>
      </c>
      <c r="B73" s="5">
        <v>-131.850499713783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-131.850499713783</v>
      </c>
      <c r="R73" t="e">
        <f t="shared" si="1"/>
        <v>#DIV/0!</v>
      </c>
    </row>
    <row r="74" spans="1:18">
      <c r="A74">
        <v>47</v>
      </c>
      <c r="B74" s="5">
        <v>-131.389427725375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-131.389427725375</v>
      </c>
      <c r="R74" t="e">
        <f t="shared" si="1"/>
        <v>#DIV/0!</v>
      </c>
    </row>
    <row r="75" spans="1:18">
      <c r="A75">
        <v>48</v>
      </c>
      <c r="B75" s="5">
        <v>-130.943706328144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-130.943706328144</v>
      </c>
      <c r="R75" t="e">
        <f t="shared" si="1"/>
        <v>#DIV/0!</v>
      </c>
    </row>
    <row r="76" spans="1:18">
      <c r="A76">
        <v>49</v>
      </c>
      <c r="B76" s="5">
        <v>-130.487922700467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-130.487922700467</v>
      </c>
      <c r="R76" t="e">
        <f t="shared" si="1"/>
        <v>#DIV/0!</v>
      </c>
    </row>
    <row r="77" spans="1:18">
      <c r="A77">
        <v>50</v>
      </c>
      <c r="B77" s="5">
        <v>-130.068736556027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-130.068736556027</v>
      </c>
      <c r="R77" t="e">
        <f t="shared" si="1"/>
        <v>#DIV/0!</v>
      </c>
    </row>
    <row r="78" spans="1:18">
      <c r="A78">
        <v>51</v>
      </c>
      <c r="B78" s="5">
        <v>-129.634401062674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-129.634401062674</v>
      </c>
      <c r="R78" t="e">
        <f t="shared" si="1"/>
        <v>#DIV/0!</v>
      </c>
    </row>
    <row r="79" spans="1:18">
      <c r="A79">
        <v>52</v>
      </c>
      <c r="B79" s="5">
        <v>-129.221928541252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-129.221928541252</v>
      </c>
      <c r="R79" t="e">
        <f t="shared" si="1"/>
        <v>#DIV/0!</v>
      </c>
    </row>
    <row r="80" spans="1:18">
      <c r="A80">
        <v>53</v>
      </c>
      <c r="B80" s="5">
        <v>-128.805164391644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-128.805164391644</v>
      </c>
      <c r="R80" t="e">
        <f t="shared" si="1"/>
        <v>#DIV/0!</v>
      </c>
    </row>
    <row r="81" spans="1:18">
      <c r="A81">
        <v>54</v>
      </c>
      <c r="B81" s="5">
        <v>-128.389866788463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-128.389866788463</v>
      </c>
      <c r="R81" t="e">
        <f t="shared" si="1"/>
        <v>#DIV/0!</v>
      </c>
    </row>
    <row r="82" spans="1:18">
      <c r="A82">
        <v>55</v>
      </c>
      <c r="B82" s="5">
        <v>-127.96614030656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-127.96614030656</v>
      </c>
      <c r="R82" t="e">
        <f t="shared" si="1"/>
        <v>#DIV/0!</v>
      </c>
    </row>
    <row r="83" spans="1:18">
      <c r="A83">
        <v>56</v>
      </c>
      <c r="B83" s="5">
        <v>-127.526145422931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-127.526145422931</v>
      </c>
      <c r="R83" t="e">
        <f t="shared" si="1"/>
        <v>#DIV/0!</v>
      </c>
    </row>
    <row r="84" spans="1:18">
      <c r="A84">
        <v>57</v>
      </c>
      <c r="B84" s="5">
        <v>-127.101792317793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-127.101792317793</v>
      </c>
      <c r="R84" t="e">
        <f t="shared" si="1"/>
        <v>#DIV/0!</v>
      </c>
    </row>
    <row r="85" spans="1:18">
      <c r="A85">
        <v>58</v>
      </c>
      <c r="B85" s="5">
        <v>-126.650623829844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-126.650623829844</v>
      </c>
      <c r="R85" t="e">
        <f t="shared" si="1"/>
        <v>#DIV/0!</v>
      </c>
    </row>
    <row r="86" spans="1:18">
      <c r="A86">
        <v>59</v>
      </c>
      <c r="B86" s="5">
        <v>-126.231067763728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-126.231067763728</v>
      </c>
      <c r="R86" t="e">
        <f t="shared" si="1"/>
        <v>#DIV/0!</v>
      </c>
    </row>
    <row r="87" spans="1:18">
      <c r="A87">
        <v>60</v>
      </c>
      <c r="B87" s="5">
        <v>-125.797739779037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-125.797739779037</v>
      </c>
      <c r="R87" t="e">
        <f t="shared" si="1"/>
        <v>#DIV/0!</v>
      </c>
    </row>
    <row r="88" spans="1:18">
      <c r="A88">
        <v>61</v>
      </c>
      <c r="B88" s="5">
        <v>-125.380987430499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-125.380987430499</v>
      </c>
      <c r="R88" t="e">
        <f t="shared" si="1"/>
        <v>#DIV/0!</v>
      </c>
    </row>
    <row r="89" spans="1:18">
      <c r="A89">
        <v>62</v>
      </c>
      <c r="B89" s="5">
        <v>-124.967548808919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-124.967548808919</v>
      </c>
      <c r="R89" t="e">
        <f t="shared" si="1"/>
        <v>#DIV/0!</v>
      </c>
    </row>
    <row r="90" spans="1:18">
      <c r="A90">
        <v>63</v>
      </c>
      <c r="B90" s="5">
        <v>-124.562681995478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-124.562681995478</v>
      </c>
      <c r="R90" t="e">
        <f t="shared" si="1"/>
        <v>#DIV/0!</v>
      </c>
    </row>
    <row r="91" spans="1:18">
      <c r="A91">
        <v>64</v>
      </c>
      <c r="B91" s="5">
        <v>-124.163952399077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-124.163952399077</v>
      </c>
      <c r="R91" t="e">
        <f t="shared" ref="R91:R127" si="3">STDEV(B91:N91)</f>
        <v>#DIV/0!</v>
      </c>
    </row>
    <row r="92" spans="1:18">
      <c r="A92">
        <v>65</v>
      </c>
      <c r="B92" s="5">
        <v>-123.772460574254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-123.772460574254</v>
      </c>
      <c r="R92" t="e">
        <f t="shared" si="3"/>
        <v>#DIV/0!</v>
      </c>
    </row>
    <row r="93" spans="1:18">
      <c r="A93">
        <v>66</v>
      </c>
      <c r="B93" s="5">
        <v>-123.377294477635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-123.377294477635</v>
      </c>
      <c r="R93" t="e">
        <f t="shared" si="3"/>
        <v>#DIV/0!</v>
      </c>
    </row>
    <row r="94" spans="1:18">
      <c r="A94">
        <v>67</v>
      </c>
      <c r="B94" s="5">
        <v>-122.979800435525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-122.979800435525</v>
      </c>
      <c r="R94" t="e">
        <f t="shared" si="3"/>
        <v>#DIV/0!</v>
      </c>
    </row>
    <row r="95" spans="1:18">
      <c r="A95">
        <v>68</v>
      </c>
      <c r="B95" s="5">
        <v>-122.571373220903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-122.571373220903</v>
      </c>
      <c r="R95" t="e">
        <f t="shared" si="3"/>
        <v>#DIV/0!</v>
      </c>
    </row>
    <row r="96" spans="1:18">
      <c r="A96">
        <v>69</v>
      </c>
      <c r="B96" s="5">
        <v>-122.180785987478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-122.180785987478</v>
      </c>
      <c r="R96" t="e">
        <f t="shared" si="3"/>
        <v>#DIV/0!</v>
      </c>
    </row>
    <row r="97" spans="1:18">
      <c r="A97">
        <v>70</v>
      </c>
      <c r="B97" s="5">
        <v>-121.798219179186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-121.798219179186</v>
      </c>
      <c r="R97" t="e">
        <f t="shared" si="3"/>
        <v>#DIV/0!</v>
      </c>
    </row>
    <row r="98" spans="1:18">
      <c r="A98">
        <v>71</v>
      </c>
      <c r="B98" s="5">
        <v>-121.436253893717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-121.436253893717</v>
      </c>
      <c r="R98" t="e">
        <f t="shared" si="3"/>
        <v>#DIV/0!</v>
      </c>
    </row>
    <row r="99" spans="1:18">
      <c r="A99">
        <v>72</v>
      </c>
      <c r="B99" s="5">
        <v>-121.051071720017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-121.051071720017</v>
      </c>
      <c r="R99" t="e">
        <f t="shared" si="3"/>
        <v>#DIV/0!</v>
      </c>
    </row>
    <row r="100" spans="1:18">
      <c r="A100">
        <v>73</v>
      </c>
      <c r="B100" s="5">
        <v>-120.691309075516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-120.691309075516</v>
      </c>
      <c r="R100" t="e">
        <f t="shared" si="3"/>
        <v>#DIV/0!</v>
      </c>
    </row>
    <row r="101" spans="1:18">
      <c r="A101">
        <v>74</v>
      </c>
      <c r="B101" s="5">
        <v>-120.321251552683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-120.321251552683</v>
      </c>
      <c r="R101" t="e">
        <f t="shared" si="3"/>
        <v>#DIV/0!</v>
      </c>
    </row>
    <row r="102" spans="1:18">
      <c r="A102">
        <v>75</v>
      </c>
      <c r="B102" s="5">
        <v>-119.948969550346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-119.948969550346</v>
      </c>
      <c r="R102" t="e">
        <f t="shared" si="3"/>
        <v>#DIV/0!</v>
      </c>
    </row>
    <row r="103" spans="1:18">
      <c r="A103">
        <v>76</v>
      </c>
      <c r="B103" s="5">
        <v>-119.588887241246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-119.588887241246</v>
      </c>
      <c r="R103" t="e">
        <f t="shared" si="3"/>
        <v>#DIV/0!</v>
      </c>
    </row>
    <row r="104" spans="1:18">
      <c r="A104">
        <v>77</v>
      </c>
      <c r="B104" s="5">
        <v>-119.202227113452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-119.202227113452</v>
      </c>
      <c r="R104" t="e">
        <f t="shared" si="3"/>
        <v>#DIV/0!</v>
      </c>
    </row>
    <row r="105" spans="1:18">
      <c r="A105">
        <v>78</v>
      </c>
      <c r="B105" s="5">
        <v>-118.809069631244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-118.809069631244</v>
      </c>
      <c r="R105" t="e">
        <f t="shared" si="3"/>
        <v>#DIV/0!</v>
      </c>
    </row>
    <row r="106" spans="1:18">
      <c r="A106">
        <v>79</v>
      </c>
      <c r="B106" s="5">
        <v>-118.434289897018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-118.434289897018</v>
      </c>
      <c r="R106" t="e">
        <f t="shared" si="3"/>
        <v>#DIV/0!</v>
      </c>
    </row>
    <row r="107" spans="1:18">
      <c r="A107">
        <v>80</v>
      </c>
      <c r="B107" s="5">
        <v>-118.042961958921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-118.042961958921</v>
      </c>
      <c r="R107" t="e">
        <f t="shared" si="3"/>
        <v>#DIV/0!</v>
      </c>
    </row>
    <row r="108" spans="1:18">
      <c r="A108">
        <v>81</v>
      </c>
      <c r="B108" s="5">
        <v>-117.62006987722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-117.62006987722</v>
      </c>
      <c r="R108" t="e">
        <f t="shared" si="3"/>
        <v>#DIV/0!</v>
      </c>
    </row>
    <row r="109" spans="1:18">
      <c r="A109">
        <v>82</v>
      </c>
      <c r="B109" s="5">
        <v>-117.198321566609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-117.198321566609</v>
      </c>
      <c r="R109" t="e">
        <f t="shared" si="3"/>
        <v>#DIV/0!</v>
      </c>
    </row>
    <row r="110" spans="1:18">
      <c r="A110">
        <v>83</v>
      </c>
      <c r="B110" s="5">
        <v>-116.753179510317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-116.753179510317</v>
      </c>
      <c r="R110" t="e">
        <f t="shared" si="3"/>
        <v>#DIV/0!</v>
      </c>
    </row>
    <row r="111" spans="1:18">
      <c r="A111">
        <v>84</v>
      </c>
      <c r="B111" s="5">
        <v>-116.330188797469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-116.330188797469</v>
      </c>
      <c r="R111" t="e">
        <f t="shared" si="3"/>
        <v>#DIV/0!</v>
      </c>
    </row>
    <row r="112" spans="1:18">
      <c r="A112">
        <v>85</v>
      </c>
      <c r="B112" s="5">
        <v>-115.81360653239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-115.81360653239</v>
      </c>
      <c r="R112" t="e">
        <f t="shared" si="3"/>
        <v>#DIV/0!</v>
      </c>
    </row>
    <row r="113" spans="1:18">
      <c r="A113">
        <v>86</v>
      </c>
      <c r="B113" s="5">
        <v>-115.292687844309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-115.292687844309</v>
      </c>
      <c r="R113" t="e">
        <f t="shared" si="3"/>
        <v>#DIV/0!</v>
      </c>
    </row>
    <row r="114" spans="1:18">
      <c r="A114">
        <v>87</v>
      </c>
      <c r="B114" s="5">
        <v>-114.762298850481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-114.762298850481</v>
      </c>
      <c r="R114" t="e">
        <f t="shared" si="3"/>
        <v>#DIV/0!</v>
      </c>
    </row>
    <row r="115" spans="1:18">
      <c r="A115">
        <v>88</v>
      </c>
      <c r="B115" s="5">
        <v>-114.162563012825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-114.162563012825</v>
      </c>
      <c r="R115" t="e">
        <f t="shared" si="3"/>
        <v>#DIV/0!</v>
      </c>
    </row>
    <row r="116" spans="1:18">
      <c r="A116">
        <v>89</v>
      </c>
      <c r="B116" s="5">
        <v>-113.540865826042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-113.540865826042</v>
      </c>
      <c r="R116" t="e">
        <f t="shared" si="3"/>
        <v>#DIV/0!</v>
      </c>
    </row>
    <row r="117" spans="1:18">
      <c r="A117">
        <v>90</v>
      </c>
      <c r="B117" s="5">
        <v>-112.852408649277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-112.852408649277</v>
      </c>
      <c r="R117" t="e">
        <f t="shared" si="3"/>
        <v>#DIV/0!</v>
      </c>
    </row>
    <row r="118" spans="1:18">
      <c r="A118">
        <v>91</v>
      </c>
      <c r="B118" s="5">
        <v>-112.081192407411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-112.081192407411</v>
      </c>
      <c r="R118" t="e">
        <f t="shared" si="3"/>
        <v>#DIV/0!</v>
      </c>
    </row>
    <row r="119" spans="1:18">
      <c r="A119">
        <v>92</v>
      </c>
      <c r="B119" s="5">
        <v>-111.25067479011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-111.25067479011</v>
      </c>
      <c r="R119" t="e">
        <f t="shared" si="3"/>
        <v>#DIV/0!</v>
      </c>
    </row>
    <row r="120" spans="1:18">
      <c r="A120">
        <v>93</v>
      </c>
      <c r="B120" s="5">
        <v>-110.239985806236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-110.239985806236</v>
      </c>
      <c r="R120" t="e">
        <f t="shared" si="3"/>
        <v>#DIV/0!</v>
      </c>
    </row>
    <row r="121" spans="1:18">
      <c r="A121">
        <v>94</v>
      </c>
      <c r="B121" s="5">
        <v>-109.030366414095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-109.030366414095</v>
      </c>
      <c r="R121" t="e">
        <f t="shared" si="3"/>
        <v>#DIV/0!</v>
      </c>
    </row>
    <row r="122" spans="1:18">
      <c r="A122">
        <v>95</v>
      </c>
      <c r="B122" s="5">
        <v>-107.654828781052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-107.654828781052</v>
      </c>
      <c r="R122" t="e">
        <f t="shared" si="3"/>
        <v>#DIV/0!</v>
      </c>
    </row>
    <row r="123" spans="1:18">
      <c r="A123">
        <v>96</v>
      </c>
      <c r="B123" s="5">
        <v>-106.018055428112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-106.018055428112</v>
      </c>
      <c r="R123" t="e">
        <f t="shared" si="3"/>
        <v>#DIV/0!</v>
      </c>
    </row>
    <row r="124" spans="1:18">
      <c r="A124">
        <v>97</v>
      </c>
      <c r="B124" s="5">
        <v>-103.938210531723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-103.938210531723</v>
      </c>
      <c r="R124" t="e">
        <f t="shared" si="3"/>
        <v>#DIV/0!</v>
      </c>
    </row>
    <row r="125" spans="1:18">
      <c r="A125">
        <v>98</v>
      </c>
      <c r="B125" s="5">
        <v>-101.279067440092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-101.279067440092</v>
      </c>
      <c r="R125" t="e">
        <f t="shared" si="3"/>
        <v>#DIV/0!</v>
      </c>
    </row>
    <row r="126" spans="1:18">
      <c r="A126">
        <v>99</v>
      </c>
      <c r="B126" s="5">
        <v>-97.6004542028155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-97.6004542028155</v>
      </c>
      <c r="R126" t="e">
        <f t="shared" si="3"/>
        <v>#DIV/0!</v>
      </c>
    </row>
    <row r="127" spans="1:18">
      <c r="A127">
        <v>100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 t="e">
        <f t="shared" si="2"/>
        <v>#DIV/0!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zoomScale="85" zoomScaleNormal="85" topLeftCell="A12" workbookViewId="0">
      <selection activeCell="C27" sqref="C27:C127"/>
    </sheetView>
  </sheetViews>
  <sheetFormatPr defaultColWidth="9" defaultRowHeight="13.5"/>
  <cols>
    <col min="2" max="2" width="13.75"/>
    <col min="3" max="3" width="10.375"/>
  </cols>
  <sheetData>
    <row r="1" s="1" customFormat="1" spans="1:1">
      <c r="A1" s="6" t="s">
        <v>103</v>
      </c>
    </row>
    <row r="25" s="2" customFormat="1" ht="150.75" customHeight="1" spans="2:18">
      <c r="B25" s="4" t="s">
        <v>54</v>
      </c>
      <c r="C25" s="4" t="s">
        <v>55</v>
      </c>
      <c r="D25" s="4" t="s">
        <v>104</v>
      </c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K25" s="4"/>
      <c r="Q25" s="2" t="s">
        <v>59</v>
      </c>
      <c r="R25" s="2" t="s">
        <v>60</v>
      </c>
    </row>
    <row r="26" s="2" customFormat="1" spans="1:1">
      <c r="A26" t="s">
        <v>61</v>
      </c>
    </row>
    <row r="27" spans="1:18">
      <c r="A27">
        <v>0</v>
      </c>
      <c r="B27" s="5">
        <v>-197.276959794358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-197.276959794358</v>
      </c>
      <c r="R27" t="e">
        <f t="shared" ref="R27:R90" si="1">STDEV(B27:N27)</f>
        <v>#DIV/0!</v>
      </c>
    </row>
    <row r="28" spans="1:18">
      <c r="A28">
        <v>1</v>
      </c>
      <c r="B28" s="5">
        <v>-179.02691689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-179.02691689</v>
      </c>
      <c r="R28" t="e">
        <f t="shared" si="1"/>
        <v>#DIV/0!</v>
      </c>
    </row>
    <row r="29" spans="1:18">
      <c r="A29">
        <v>2</v>
      </c>
      <c r="B29" s="5">
        <v>-175.544659163501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-175.544659163501</v>
      </c>
      <c r="R29" t="e">
        <f t="shared" si="1"/>
        <v>#DIV/0!</v>
      </c>
    </row>
    <row r="30" spans="1:18">
      <c r="A30">
        <v>3</v>
      </c>
      <c r="B30" s="5">
        <v>-173.29429279897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-173.29429279897</v>
      </c>
      <c r="R30" t="e">
        <f t="shared" si="1"/>
        <v>#DIV/0!</v>
      </c>
    </row>
    <row r="31" spans="1:18">
      <c r="A31">
        <v>4</v>
      </c>
      <c r="B31" s="5">
        <v>-171.422066676004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-171.422066676004</v>
      </c>
      <c r="R31" t="e">
        <f t="shared" si="1"/>
        <v>#DIV/0!</v>
      </c>
    </row>
    <row r="32" spans="1:18">
      <c r="A32">
        <v>5</v>
      </c>
      <c r="B32" s="5">
        <v>-169.792787202732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-169.792787202732</v>
      </c>
      <c r="R32" t="e">
        <f t="shared" si="1"/>
        <v>#DIV/0!</v>
      </c>
    </row>
    <row r="33" spans="1:18">
      <c r="A33">
        <v>6</v>
      </c>
      <c r="B33" s="5">
        <v>-168.365853940884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-168.365853940884</v>
      </c>
      <c r="R33" t="e">
        <f t="shared" si="1"/>
        <v>#DIV/0!</v>
      </c>
    </row>
    <row r="34" spans="1:18">
      <c r="A34">
        <v>7</v>
      </c>
      <c r="B34" s="5">
        <v>-167.033356673175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-167.033356673175</v>
      </c>
      <c r="R34" t="e">
        <f t="shared" si="1"/>
        <v>#DIV/0!</v>
      </c>
    </row>
    <row r="35" spans="1:18">
      <c r="A35">
        <v>8</v>
      </c>
      <c r="B35" s="5">
        <v>-165.764745917885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-165.764745917885</v>
      </c>
      <c r="R35" t="e">
        <f t="shared" si="1"/>
        <v>#DIV/0!</v>
      </c>
    </row>
    <row r="36" spans="1:18">
      <c r="A36">
        <v>9</v>
      </c>
      <c r="B36" s="5">
        <v>-164.599266084626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-164.599266084626</v>
      </c>
      <c r="R36" t="e">
        <f t="shared" si="1"/>
        <v>#DIV/0!</v>
      </c>
    </row>
    <row r="37" spans="1:18">
      <c r="A37">
        <v>10</v>
      </c>
      <c r="B37" s="5">
        <v>-163.518663669207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-163.518663669207</v>
      </c>
      <c r="R37" t="e">
        <f t="shared" si="1"/>
        <v>#DIV/0!</v>
      </c>
    </row>
    <row r="38" spans="1:18">
      <c r="A38">
        <v>11</v>
      </c>
      <c r="B38" s="5">
        <v>-162.472455835076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-162.472455835076</v>
      </c>
      <c r="R38" t="e">
        <f t="shared" si="1"/>
        <v>#DIV/0!</v>
      </c>
    </row>
    <row r="39" spans="1:18">
      <c r="A39">
        <v>12</v>
      </c>
      <c r="B39" s="5">
        <v>-161.49261195712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-161.49261195712</v>
      </c>
      <c r="R39" t="e">
        <f t="shared" si="1"/>
        <v>#DIV/0!</v>
      </c>
    </row>
    <row r="40" spans="1:18">
      <c r="A40">
        <v>13</v>
      </c>
      <c r="B40" s="5">
        <v>-160.51133569258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-160.51133569258</v>
      </c>
      <c r="R40" t="e">
        <f t="shared" si="1"/>
        <v>#DIV/0!</v>
      </c>
    </row>
    <row r="41" spans="1:18">
      <c r="A41">
        <v>14</v>
      </c>
      <c r="B41" s="5">
        <v>-159.616284800881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-159.616284800881</v>
      </c>
      <c r="R41" t="e">
        <f t="shared" si="1"/>
        <v>#DIV/0!</v>
      </c>
    </row>
    <row r="42" spans="1:18">
      <c r="A42">
        <v>15</v>
      </c>
      <c r="B42" s="5">
        <v>-158.748527612992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-158.748527612992</v>
      </c>
      <c r="R42" t="e">
        <f t="shared" si="1"/>
        <v>#DIV/0!</v>
      </c>
    </row>
    <row r="43" spans="1:18">
      <c r="A43">
        <v>16</v>
      </c>
      <c r="B43" s="5">
        <v>-157.886477030591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-157.886477030591</v>
      </c>
      <c r="R43" t="e">
        <f t="shared" si="1"/>
        <v>#DIV/0!</v>
      </c>
    </row>
    <row r="44" spans="1:18">
      <c r="A44">
        <v>17</v>
      </c>
      <c r="B44" s="5">
        <v>-157.073565975368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-157.073565975368</v>
      </c>
      <c r="R44" t="e">
        <f t="shared" si="1"/>
        <v>#DIV/0!</v>
      </c>
    </row>
    <row r="45" spans="1:18">
      <c r="A45">
        <v>18</v>
      </c>
      <c r="B45" s="5">
        <v>-156.303329822929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-156.303329822929</v>
      </c>
      <c r="R45" t="e">
        <f t="shared" si="1"/>
        <v>#DIV/0!</v>
      </c>
    </row>
    <row r="46" spans="1:18">
      <c r="A46">
        <v>19</v>
      </c>
      <c r="B46" s="5">
        <v>-155.524862342383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-155.524862342383</v>
      </c>
      <c r="R46" t="e">
        <f t="shared" si="1"/>
        <v>#DIV/0!</v>
      </c>
    </row>
    <row r="47" spans="1:18">
      <c r="A47">
        <v>20</v>
      </c>
      <c r="B47" s="5">
        <v>-154.790657707628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-154.790657707628</v>
      </c>
      <c r="R47" t="e">
        <f t="shared" si="1"/>
        <v>#DIV/0!</v>
      </c>
    </row>
    <row r="48" spans="1:18">
      <c r="A48">
        <v>21</v>
      </c>
      <c r="B48" s="5">
        <v>-154.106733937202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-154.106733937202</v>
      </c>
      <c r="R48" t="e">
        <f t="shared" si="1"/>
        <v>#DIV/0!</v>
      </c>
    </row>
    <row r="49" spans="1:18">
      <c r="A49">
        <v>22</v>
      </c>
      <c r="B49" s="5">
        <v>-153.449524648456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-153.449524648456</v>
      </c>
      <c r="R49" t="e">
        <f t="shared" si="1"/>
        <v>#DIV/0!</v>
      </c>
    </row>
    <row r="50" spans="1:18">
      <c r="A50">
        <v>23</v>
      </c>
      <c r="B50" s="5">
        <v>-152.818560937996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-152.818560937996</v>
      </c>
      <c r="R50" t="e">
        <f t="shared" si="1"/>
        <v>#DIV/0!</v>
      </c>
    </row>
    <row r="51" spans="1:18">
      <c r="A51">
        <v>24</v>
      </c>
      <c r="B51" s="5">
        <v>-152.179953663298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-152.179953663298</v>
      </c>
      <c r="R51" t="e">
        <f t="shared" si="1"/>
        <v>#DIV/0!</v>
      </c>
    </row>
    <row r="52" spans="1:18">
      <c r="A52">
        <v>25</v>
      </c>
      <c r="B52" s="5">
        <v>-151.581849003161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-151.581849003161</v>
      </c>
      <c r="R52" t="e">
        <f t="shared" si="1"/>
        <v>#DIV/0!</v>
      </c>
    </row>
    <row r="53" spans="1:18">
      <c r="A53">
        <v>26</v>
      </c>
      <c r="B53" s="5">
        <v>-150.980298820286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-150.980298820286</v>
      </c>
      <c r="R53" t="e">
        <f t="shared" si="1"/>
        <v>#DIV/0!</v>
      </c>
    </row>
    <row r="54" spans="1:18">
      <c r="A54">
        <v>27</v>
      </c>
      <c r="B54" s="5">
        <v>-150.362554608986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-150.362554608986</v>
      </c>
      <c r="R54" t="e">
        <f t="shared" si="1"/>
        <v>#DIV/0!</v>
      </c>
    </row>
    <row r="55" spans="1:18">
      <c r="A55">
        <v>28</v>
      </c>
      <c r="B55" s="5">
        <v>-149.806742862858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-149.806742862858</v>
      </c>
      <c r="R55" t="e">
        <f t="shared" si="1"/>
        <v>#DIV/0!</v>
      </c>
    </row>
    <row r="56" spans="1:18">
      <c r="A56">
        <v>29</v>
      </c>
      <c r="B56" s="5">
        <v>-149.221836671783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-149.221836671783</v>
      </c>
      <c r="R56" t="e">
        <f t="shared" si="1"/>
        <v>#DIV/0!</v>
      </c>
    </row>
    <row r="57" spans="1:18">
      <c r="A57">
        <v>30</v>
      </c>
      <c r="B57" s="5">
        <v>-148.668019660349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-148.668019660349</v>
      </c>
      <c r="R57" t="e">
        <f t="shared" si="1"/>
        <v>#DIV/0!</v>
      </c>
    </row>
    <row r="58" spans="1:18">
      <c r="A58">
        <v>31</v>
      </c>
      <c r="B58" s="5">
        <v>-148.159232338273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-148.159232338273</v>
      </c>
      <c r="R58" t="e">
        <f t="shared" si="1"/>
        <v>#DIV/0!</v>
      </c>
    </row>
    <row r="59" spans="1:18">
      <c r="A59">
        <v>32</v>
      </c>
      <c r="B59" s="5">
        <v>-147.642950809451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-147.642950809451</v>
      </c>
      <c r="R59" t="e">
        <f t="shared" si="1"/>
        <v>#DIV/0!</v>
      </c>
    </row>
    <row r="60" spans="1:18">
      <c r="A60">
        <v>33</v>
      </c>
      <c r="B60" s="5">
        <v>-147.118761085085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-147.118761085085</v>
      </c>
      <c r="R60" t="e">
        <f t="shared" si="1"/>
        <v>#DIV/0!</v>
      </c>
    </row>
    <row r="61" spans="1:18">
      <c r="A61">
        <v>34</v>
      </c>
      <c r="B61" s="5">
        <v>-146.621992137905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-146.621992137905</v>
      </c>
      <c r="R61" t="e">
        <f t="shared" si="1"/>
        <v>#DIV/0!</v>
      </c>
    </row>
    <row r="62" spans="1:18">
      <c r="A62">
        <v>35</v>
      </c>
      <c r="B62" s="5">
        <v>-146.130610867612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-146.130610867612</v>
      </c>
      <c r="R62" t="e">
        <f t="shared" si="1"/>
        <v>#DIV/0!</v>
      </c>
    </row>
    <row r="63" spans="1:18">
      <c r="A63">
        <v>36</v>
      </c>
      <c r="B63" s="5">
        <v>-145.653922092086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-145.653922092086</v>
      </c>
      <c r="R63" t="e">
        <f t="shared" si="1"/>
        <v>#DIV/0!</v>
      </c>
    </row>
    <row r="64" spans="1:18">
      <c r="A64">
        <v>37</v>
      </c>
      <c r="B64" s="5">
        <v>-145.182319394459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-145.182319394459</v>
      </c>
      <c r="R64" t="e">
        <f t="shared" si="1"/>
        <v>#DIV/0!</v>
      </c>
    </row>
    <row r="65" spans="1:18">
      <c r="A65">
        <v>38</v>
      </c>
      <c r="B65" s="5">
        <v>-144.692581184038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-144.692581184038</v>
      </c>
      <c r="R65" t="e">
        <f t="shared" si="1"/>
        <v>#DIV/0!</v>
      </c>
    </row>
    <row r="66" spans="1:18">
      <c r="A66">
        <v>39</v>
      </c>
      <c r="B66" s="5">
        <v>-144.218968910426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-144.218968910426</v>
      </c>
      <c r="R66" t="e">
        <f t="shared" si="1"/>
        <v>#DIV/0!</v>
      </c>
    </row>
    <row r="67" spans="1:18">
      <c r="A67">
        <v>40</v>
      </c>
      <c r="B67" s="5">
        <v>-143.775055669342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-143.775055669342</v>
      </c>
      <c r="R67" t="e">
        <f t="shared" si="1"/>
        <v>#DIV/0!</v>
      </c>
    </row>
    <row r="68" spans="1:18">
      <c r="A68">
        <v>41</v>
      </c>
      <c r="B68" s="5">
        <v>-143.309982816989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-143.309982816989</v>
      </c>
      <c r="R68" t="e">
        <f t="shared" si="1"/>
        <v>#DIV/0!</v>
      </c>
    </row>
    <row r="69" spans="1:18">
      <c r="A69">
        <v>42</v>
      </c>
      <c r="B69" s="5">
        <v>-142.841549266906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-142.841549266906</v>
      </c>
      <c r="R69" t="e">
        <f t="shared" si="1"/>
        <v>#DIV/0!</v>
      </c>
    </row>
    <row r="70" spans="1:18">
      <c r="A70">
        <v>43</v>
      </c>
      <c r="B70" s="5">
        <v>-142.394784625915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-142.394784625915</v>
      </c>
      <c r="R70" t="e">
        <f t="shared" si="1"/>
        <v>#DIV/0!</v>
      </c>
    </row>
    <row r="71" spans="1:18">
      <c r="A71">
        <v>44</v>
      </c>
      <c r="B71" s="5">
        <v>-141.92506321304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-141.92506321304</v>
      </c>
      <c r="R71" t="e">
        <f t="shared" si="1"/>
        <v>#DIV/0!</v>
      </c>
    </row>
    <row r="72" spans="1:18">
      <c r="A72">
        <v>45</v>
      </c>
      <c r="B72" s="5">
        <v>-141.470518106013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-141.470518106013</v>
      </c>
      <c r="R72" t="e">
        <f t="shared" si="1"/>
        <v>#DIV/0!</v>
      </c>
    </row>
    <row r="73" spans="1:18">
      <c r="A73">
        <v>46</v>
      </c>
      <c r="B73" s="5">
        <v>-140.992281719777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-140.992281719777</v>
      </c>
      <c r="R73" t="e">
        <f t="shared" si="1"/>
        <v>#DIV/0!</v>
      </c>
    </row>
    <row r="74" spans="1:18">
      <c r="A74">
        <v>47</v>
      </c>
      <c r="B74" s="5">
        <v>-140.532958755405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-140.532958755405</v>
      </c>
      <c r="R74" t="e">
        <f t="shared" si="1"/>
        <v>#DIV/0!</v>
      </c>
    </row>
    <row r="75" spans="1:18">
      <c r="A75">
        <v>48</v>
      </c>
      <c r="B75" s="5">
        <v>-140.06286330109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-140.06286330109</v>
      </c>
      <c r="R75" t="e">
        <f t="shared" si="1"/>
        <v>#DIV/0!</v>
      </c>
    </row>
    <row r="76" spans="1:18">
      <c r="A76">
        <v>49</v>
      </c>
      <c r="B76" s="5">
        <v>-139.58509998876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-139.58509998876</v>
      </c>
      <c r="R76" t="e">
        <f t="shared" si="1"/>
        <v>#DIV/0!</v>
      </c>
    </row>
    <row r="77" spans="1:18">
      <c r="A77">
        <v>50</v>
      </c>
      <c r="B77" s="5">
        <v>-139.093878823997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-139.093878823997</v>
      </c>
      <c r="R77" t="e">
        <f t="shared" si="1"/>
        <v>#DIV/0!</v>
      </c>
    </row>
    <row r="78" spans="1:18">
      <c r="A78">
        <v>51</v>
      </c>
      <c r="B78" s="5">
        <v>-138.616935484749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-138.616935484749</v>
      </c>
      <c r="R78" t="e">
        <f t="shared" si="1"/>
        <v>#DIV/0!</v>
      </c>
    </row>
    <row r="79" spans="1:18">
      <c r="A79">
        <v>52</v>
      </c>
      <c r="B79" s="5">
        <v>-138.122859737706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-138.122859737706</v>
      </c>
      <c r="R79" t="e">
        <f t="shared" si="1"/>
        <v>#DIV/0!</v>
      </c>
    </row>
    <row r="80" spans="1:18">
      <c r="A80">
        <v>53</v>
      </c>
      <c r="B80" s="5">
        <v>-137.633152302474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-137.633152302474</v>
      </c>
      <c r="R80" t="e">
        <f t="shared" si="1"/>
        <v>#DIV/0!</v>
      </c>
    </row>
    <row r="81" spans="1:18">
      <c r="A81">
        <v>54</v>
      </c>
      <c r="B81" s="5">
        <v>-137.13949212597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-137.13949212597</v>
      </c>
      <c r="R81" t="e">
        <f t="shared" si="1"/>
        <v>#DIV/0!</v>
      </c>
    </row>
    <row r="82" spans="1:18">
      <c r="A82">
        <v>55</v>
      </c>
      <c r="B82" s="5">
        <v>-136.646193311952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-136.646193311952</v>
      </c>
      <c r="R82" t="e">
        <f t="shared" si="1"/>
        <v>#DIV/0!</v>
      </c>
    </row>
    <row r="83" spans="1:18">
      <c r="A83">
        <v>56</v>
      </c>
      <c r="B83" s="5">
        <v>-136.146425436665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-136.146425436665</v>
      </c>
      <c r="R83" t="e">
        <f t="shared" si="1"/>
        <v>#DIV/0!</v>
      </c>
    </row>
    <row r="84" spans="1:18">
      <c r="A84">
        <v>57</v>
      </c>
      <c r="B84" s="5">
        <v>-135.627586050617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-135.627586050617</v>
      </c>
      <c r="R84" t="e">
        <f t="shared" si="1"/>
        <v>#DIV/0!</v>
      </c>
    </row>
    <row r="85" spans="1:18">
      <c r="A85">
        <v>58</v>
      </c>
      <c r="B85" s="5">
        <v>-135.081656913748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-135.081656913748</v>
      </c>
      <c r="R85" t="e">
        <f t="shared" si="1"/>
        <v>#DIV/0!</v>
      </c>
    </row>
    <row r="86" spans="1:18">
      <c r="A86">
        <v>59</v>
      </c>
      <c r="B86" s="5">
        <v>-134.580466681028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-134.580466681028</v>
      </c>
      <c r="R86" t="e">
        <f t="shared" si="1"/>
        <v>#DIV/0!</v>
      </c>
    </row>
    <row r="87" spans="1:18">
      <c r="A87">
        <v>60</v>
      </c>
      <c r="B87" s="5">
        <v>-134.034005410761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-134.034005410761</v>
      </c>
      <c r="R87" t="e">
        <f t="shared" si="1"/>
        <v>#DIV/0!</v>
      </c>
    </row>
    <row r="88" spans="1:18">
      <c r="A88">
        <v>61</v>
      </c>
      <c r="B88" s="5">
        <v>-133.47850430454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-133.47850430454</v>
      </c>
      <c r="R88" t="e">
        <f t="shared" si="1"/>
        <v>#DIV/0!</v>
      </c>
    </row>
    <row r="89" spans="1:18">
      <c r="A89">
        <v>62</v>
      </c>
      <c r="B89" s="5">
        <v>-132.928221097414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-132.928221097414</v>
      </c>
      <c r="R89" t="e">
        <f t="shared" si="1"/>
        <v>#DIV/0!</v>
      </c>
    </row>
    <row r="90" spans="1:18">
      <c r="A90">
        <v>63</v>
      </c>
      <c r="B90" s="5">
        <v>-132.404945962937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-132.404945962937</v>
      </c>
      <c r="R90" t="e">
        <f t="shared" si="1"/>
        <v>#DIV/0!</v>
      </c>
    </row>
    <row r="91" spans="1:18">
      <c r="A91">
        <v>64</v>
      </c>
      <c r="B91" s="5">
        <v>-131.858802657586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-131.858802657586</v>
      </c>
      <c r="R91" t="e">
        <f t="shared" ref="R91:R127" si="3">STDEV(B91:N91)</f>
        <v>#DIV/0!</v>
      </c>
    </row>
    <row r="92" spans="1:18">
      <c r="A92">
        <v>65</v>
      </c>
      <c r="B92" s="5">
        <v>-131.300438769177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-131.300438769177</v>
      </c>
      <c r="R92" t="e">
        <f t="shared" si="3"/>
        <v>#DIV/0!</v>
      </c>
    </row>
    <row r="93" spans="1:18">
      <c r="A93">
        <v>66</v>
      </c>
      <c r="B93" s="5">
        <v>-130.751581641971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-130.751581641971</v>
      </c>
      <c r="R93" t="e">
        <f t="shared" si="3"/>
        <v>#DIV/0!</v>
      </c>
    </row>
    <row r="94" spans="1:18">
      <c r="A94">
        <v>67</v>
      </c>
      <c r="B94" s="5">
        <v>-130.177646697359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-130.177646697359</v>
      </c>
      <c r="R94" t="e">
        <f t="shared" si="3"/>
        <v>#DIV/0!</v>
      </c>
    </row>
    <row r="95" spans="1:18">
      <c r="A95">
        <v>68</v>
      </c>
      <c r="B95" s="5">
        <v>-129.598730835149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-129.598730835149</v>
      </c>
      <c r="R95" t="e">
        <f t="shared" si="3"/>
        <v>#DIV/0!</v>
      </c>
    </row>
    <row r="96" spans="1:18">
      <c r="A96">
        <v>69</v>
      </c>
      <c r="B96" s="5">
        <v>-129.024136806611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-129.024136806611</v>
      </c>
      <c r="R96" t="e">
        <f t="shared" si="3"/>
        <v>#DIV/0!</v>
      </c>
    </row>
    <row r="97" spans="1:18">
      <c r="A97">
        <v>70</v>
      </c>
      <c r="B97" s="5">
        <v>-128.427955742382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-128.427955742382</v>
      </c>
      <c r="R97" t="e">
        <f t="shared" si="3"/>
        <v>#DIV/0!</v>
      </c>
    </row>
    <row r="98" spans="1:18">
      <c r="A98">
        <v>71</v>
      </c>
      <c r="B98" s="5">
        <v>-127.824150338434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-127.824150338434</v>
      </c>
      <c r="R98" t="e">
        <f t="shared" si="3"/>
        <v>#DIV/0!</v>
      </c>
    </row>
    <row r="99" spans="1:18">
      <c r="A99">
        <v>72</v>
      </c>
      <c r="B99" s="5">
        <v>-127.203990671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-127.203990671</v>
      </c>
      <c r="R99" t="e">
        <f t="shared" si="3"/>
        <v>#DIV/0!</v>
      </c>
    </row>
    <row r="100" spans="1:18">
      <c r="A100">
        <v>73</v>
      </c>
      <c r="B100" s="5">
        <v>-126.601774881712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-126.601774881712</v>
      </c>
      <c r="R100" t="e">
        <f t="shared" si="3"/>
        <v>#DIV/0!</v>
      </c>
    </row>
    <row r="101" spans="1:18">
      <c r="A101">
        <v>74</v>
      </c>
      <c r="B101" s="5">
        <v>-126.016218885953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-126.016218885953</v>
      </c>
      <c r="R101" t="e">
        <f t="shared" si="3"/>
        <v>#DIV/0!</v>
      </c>
    </row>
    <row r="102" spans="1:18">
      <c r="A102">
        <v>75</v>
      </c>
      <c r="B102" s="5">
        <v>-125.400903254783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-125.400903254783</v>
      </c>
      <c r="R102" t="e">
        <f t="shared" si="3"/>
        <v>#DIV/0!</v>
      </c>
    </row>
    <row r="103" spans="1:18">
      <c r="A103">
        <v>76</v>
      </c>
      <c r="B103" s="5">
        <v>-124.802321821204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-124.802321821204</v>
      </c>
      <c r="R103" t="e">
        <f t="shared" si="3"/>
        <v>#DIV/0!</v>
      </c>
    </row>
    <row r="104" spans="1:18">
      <c r="A104">
        <v>77</v>
      </c>
      <c r="B104" s="5">
        <v>-124.192909241799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-124.192909241799</v>
      </c>
      <c r="R104" t="e">
        <f t="shared" si="3"/>
        <v>#DIV/0!</v>
      </c>
    </row>
    <row r="105" spans="1:18">
      <c r="A105">
        <v>78</v>
      </c>
      <c r="B105" s="5">
        <v>-123.555518386152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-123.555518386152</v>
      </c>
      <c r="R105" t="e">
        <f t="shared" si="3"/>
        <v>#DIV/0!</v>
      </c>
    </row>
    <row r="106" spans="1:18">
      <c r="A106">
        <v>79</v>
      </c>
      <c r="B106" s="5">
        <v>-122.932937724097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-122.932937724097</v>
      </c>
      <c r="R106" t="e">
        <f t="shared" si="3"/>
        <v>#DIV/0!</v>
      </c>
    </row>
    <row r="107" spans="1:18">
      <c r="A107">
        <v>80</v>
      </c>
      <c r="B107" s="5">
        <v>-122.265452242866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-122.265452242866</v>
      </c>
      <c r="R107" t="e">
        <f t="shared" si="3"/>
        <v>#DIV/0!</v>
      </c>
    </row>
    <row r="108" spans="1:18">
      <c r="A108">
        <v>81</v>
      </c>
      <c r="B108" s="5">
        <v>-121.596871640697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-121.596871640697</v>
      </c>
      <c r="R108" t="e">
        <f t="shared" si="3"/>
        <v>#DIV/0!</v>
      </c>
    </row>
    <row r="109" spans="1:18">
      <c r="A109">
        <v>82</v>
      </c>
      <c r="B109" s="5">
        <v>-120.942418048437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-120.942418048437</v>
      </c>
      <c r="R109" t="e">
        <f t="shared" si="3"/>
        <v>#DIV/0!</v>
      </c>
    </row>
    <row r="110" spans="1:18">
      <c r="A110">
        <v>83</v>
      </c>
      <c r="B110" s="5">
        <v>-120.264625318248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-120.264625318248</v>
      </c>
      <c r="R110" t="e">
        <f t="shared" si="3"/>
        <v>#DIV/0!</v>
      </c>
    </row>
    <row r="111" spans="1:18">
      <c r="A111">
        <v>84</v>
      </c>
      <c r="B111" s="5">
        <v>-119.572903842192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-119.572903842192</v>
      </c>
      <c r="R111" t="e">
        <f t="shared" si="3"/>
        <v>#DIV/0!</v>
      </c>
    </row>
    <row r="112" spans="1:18">
      <c r="A112">
        <v>85</v>
      </c>
      <c r="B112" s="5">
        <v>-118.877984801853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-118.877984801853</v>
      </c>
      <c r="R112" t="e">
        <f t="shared" si="3"/>
        <v>#DIV/0!</v>
      </c>
    </row>
    <row r="113" spans="1:18">
      <c r="A113">
        <v>86</v>
      </c>
      <c r="B113" s="5">
        <v>-118.142897438935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-118.142897438935</v>
      </c>
      <c r="R113" t="e">
        <f t="shared" si="3"/>
        <v>#DIV/0!</v>
      </c>
    </row>
    <row r="114" spans="1:18">
      <c r="A114">
        <v>87</v>
      </c>
      <c r="B114" s="5">
        <v>-117.377540409992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-117.377540409992</v>
      </c>
      <c r="R114" t="e">
        <f t="shared" si="3"/>
        <v>#DIV/0!</v>
      </c>
    </row>
    <row r="115" spans="1:18">
      <c r="A115">
        <v>88</v>
      </c>
      <c r="B115" s="5">
        <v>-116.571339800948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-116.571339800948</v>
      </c>
      <c r="R115" t="e">
        <f t="shared" si="3"/>
        <v>#DIV/0!</v>
      </c>
    </row>
    <row r="116" spans="1:18">
      <c r="A116">
        <v>89</v>
      </c>
      <c r="B116" s="5">
        <v>-115.741484167162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-115.741484167162</v>
      </c>
      <c r="R116" t="e">
        <f t="shared" si="3"/>
        <v>#DIV/0!</v>
      </c>
    </row>
    <row r="117" spans="1:18">
      <c r="A117">
        <v>90</v>
      </c>
      <c r="B117" s="5">
        <v>-114.923042468811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-114.923042468811</v>
      </c>
      <c r="R117" t="e">
        <f t="shared" si="3"/>
        <v>#DIV/0!</v>
      </c>
    </row>
    <row r="118" spans="1:18">
      <c r="A118">
        <v>91</v>
      </c>
      <c r="B118" s="5">
        <v>-114.031567620963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-114.031567620963</v>
      </c>
      <c r="R118" t="e">
        <f t="shared" si="3"/>
        <v>#DIV/0!</v>
      </c>
    </row>
    <row r="119" spans="1:18">
      <c r="A119">
        <v>92</v>
      </c>
      <c r="B119" s="5">
        <v>-113.11632951076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-113.11632951076</v>
      </c>
      <c r="R119" t="e">
        <f t="shared" si="3"/>
        <v>#DIV/0!</v>
      </c>
    </row>
    <row r="120" spans="1:18">
      <c r="A120">
        <v>93</v>
      </c>
      <c r="B120" s="5">
        <v>-112.096103803182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-112.096103803182</v>
      </c>
      <c r="R120" t="e">
        <f t="shared" si="3"/>
        <v>#DIV/0!</v>
      </c>
    </row>
    <row r="121" spans="1:18">
      <c r="A121">
        <v>94</v>
      </c>
      <c r="B121" s="5">
        <v>-110.981938690433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-110.981938690433</v>
      </c>
      <c r="R121" t="e">
        <f t="shared" si="3"/>
        <v>#DIV/0!</v>
      </c>
    </row>
    <row r="122" spans="1:18">
      <c r="A122">
        <v>95</v>
      </c>
      <c r="B122" s="5">
        <v>-109.616013233223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-109.616013233223</v>
      </c>
      <c r="R122" t="e">
        <f t="shared" si="3"/>
        <v>#DIV/0!</v>
      </c>
    </row>
    <row r="123" spans="1:18">
      <c r="A123">
        <v>96</v>
      </c>
      <c r="B123" s="5">
        <v>-107.970855845999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-107.970855845999</v>
      </c>
      <c r="R123" t="e">
        <f t="shared" si="3"/>
        <v>#DIV/0!</v>
      </c>
    </row>
    <row r="124" spans="1:18">
      <c r="A124">
        <v>97</v>
      </c>
      <c r="B124" s="5">
        <v>-105.918939077306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-105.918939077306</v>
      </c>
      <c r="R124" t="e">
        <f t="shared" si="3"/>
        <v>#DIV/0!</v>
      </c>
    </row>
    <row r="125" spans="1:18">
      <c r="A125">
        <v>98</v>
      </c>
      <c r="B125" s="5">
        <v>-103.059750915093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-103.059750915093</v>
      </c>
      <c r="R125" t="e">
        <f t="shared" si="3"/>
        <v>#DIV/0!</v>
      </c>
    </row>
    <row r="126" spans="1:18">
      <c r="A126">
        <v>99</v>
      </c>
      <c r="B126" s="5">
        <v>-98.2853585148679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-98.2853585148679</v>
      </c>
      <c r="R126" t="e">
        <f t="shared" si="3"/>
        <v>#DIV/0!</v>
      </c>
    </row>
    <row r="127" spans="1:18">
      <c r="A127">
        <v>100</v>
      </c>
      <c r="B127" s="5">
        <v>-66.0297296639976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-66.0297296639976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7"/>
  <sheetViews>
    <sheetView tabSelected="1" zoomScale="85" zoomScaleNormal="85" topLeftCell="A8" workbookViewId="0">
      <selection activeCell="G42" sqref="G42"/>
    </sheetView>
  </sheetViews>
  <sheetFormatPr defaultColWidth="9" defaultRowHeight="13.5"/>
  <cols>
    <col min="2" max="2" width="13.75"/>
    <col min="3" max="3" width="10.375"/>
  </cols>
  <sheetData>
    <row r="1" s="1" customFormat="1" spans="1:1">
      <c r="A1" s="3" t="s">
        <v>105</v>
      </c>
    </row>
    <row r="25" s="2" customFormat="1" ht="102" customHeight="1" spans="2:18">
      <c r="B25" s="4" t="s">
        <v>54</v>
      </c>
      <c r="C25" s="4" t="s">
        <v>55</v>
      </c>
      <c r="D25" s="4" t="s">
        <v>104</v>
      </c>
      <c r="E25" s="4" t="s">
        <v>63</v>
      </c>
      <c r="F25" s="4" t="s">
        <v>64</v>
      </c>
      <c r="G25" s="4" t="s">
        <v>65</v>
      </c>
      <c r="H25" s="4" t="s">
        <v>58</v>
      </c>
      <c r="I25" s="4" t="s">
        <v>57</v>
      </c>
      <c r="K25" s="4"/>
      <c r="Q25" s="2" t="s">
        <v>59</v>
      </c>
      <c r="R25" s="2" t="s">
        <v>60</v>
      </c>
    </row>
    <row r="26" s="2" customFormat="1" spans="1:1">
      <c r="A26" t="s">
        <v>61</v>
      </c>
    </row>
    <row r="27" spans="1:18">
      <c r="A27">
        <v>0</v>
      </c>
      <c r="B27" s="5">
        <v>-231.535626756771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Q27">
        <f t="shared" ref="Q27:Q90" si="0">AVERAGE(B27:N27)</f>
        <v>-231.535626756771</v>
      </c>
      <c r="R27" t="e">
        <f t="shared" ref="R27:R90" si="1">STDEV(B27:N27)</f>
        <v>#DIV/0!</v>
      </c>
    </row>
    <row r="28" spans="1:18">
      <c r="A28">
        <v>1</v>
      </c>
      <c r="B28" s="5">
        <v>-179.347514040324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Q28">
        <f t="shared" si="0"/>
        <v>-179.347514040324</v>
      </c>
      <c r="R28" t="e">
        <f t="shared" si="1"/>
        <v>#DIV/0!</v>
      </c>
    </row>
    <row r="29" spans="1:18">
      <c r="A29">
        <v>2</v>
      </c>
      <c r="B29" s="5">
        <v>-175.536997212567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Q29">
        <f t="shared" si="0"/>
        <v>-175.536997212567</v>
      </c>
      <c r="R29" t="e">
        <f t="shared" si="1"/>
        <v>#DIV/0!</v>
      </c>
    </row>
    <row r="30" spans="1:18">
      <c r="A30">
        <v>3</v>
      </c>
      <c r="B30" s="5">
        <v>-173.124912662433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Q30">
        <f t="shared" si="0"/>
        <v>-173.124912662433</v>
      </c>
      <c r="R30" t="e">
        <f t="shared" si="1"/>
        <v>#DIV/0!</v>
      </c>
    </row>
    <row r="31" spans="1:18">
      <c r="A31">
        <v>4</v>
      </c>
      <c r="B31" s="5">
        <v>-171.144007800543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Q31">
        <f t="shared" si="0"/>
        <v>-171.144007800543</v>
      </c>
      <c r="R31" t="e">
        <f t="shared" si="1"/>
        <v>#DIV/0!</v>
      </c>
    </row>
    <row r="32" spans="1:18">
      <c r="A32">
        <v>5</v>
      </c>
      <c r="B32" s="5">
        <v>-169.424246288703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Q32">
        <f t="shared" si="0"/>
        <v>-169.424246288703</v>
      </c>
      <c r="R32" t="e">
        <f t="shared" si="1"/>
        <v>#DIV/0!</v>
      </c>
    </row>
    <row r="33" spans="1:18">
      <c r="A33">
        <v>6</v>
      </c>
      <c r="B33" s="5">
        <v>-167.903496095836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Q33">
        <f t="shared" si="0"/>
        <v>-167.903496095836</v>
      </c>
      <c r="R33" t="e">
        <f t="shared" si="1"/>
        <v>#DIV/0!</v>
      </c>
    </row>
    <row r="34" spans="1:18">
      <c r="A34">
        <v>7</v>
      </c>
      <c r="B34" s="5">
        <v>-166.468283673271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Q34">
        <f t="shared" si="0"/>
        <v>-166.468283673271</v>
      </c>
      <c r="R34" t="e">
        <f t="shared" si="1"/>
        <v>#DIV/0!</v>
      </c>
    </row>
    <row r="35" spans="1:18">
      <c r="A35">
        <v>8</v>
      </c>
      <c r="B35" s="5">
        <v>-165.12323986921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Q35">
        <f t="shared" si="0"/>
        <v>-165.12323986921</v>
      </c>
      <c r="R35" t="e">
        <f t="shared" si="1"/>
        <v>#DIV/0!</v>
      </c>
    </row>
    <row r="36" spans="1:18">
      <c r="A36">
        <v>9</v>
      </c>
      <c r="B36" s="5">
        <v>-163.912525933515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Q36">
        <f t="shared" si="0"/>
        <v>-163.912525933515</v>
      </c>
      <c r="R36" t="e">
        <f t="shared" si="1"/>
        <v>#DIV/0!</v>
      </c>
    </row>
    <row r="37" spans="1:18">
      <c r="A37">
        <v>10</v>
      </c>
      <c r="B37" s="5">
        <v>-162.763628842508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Q37">
        <f t="shared" si="0"/>
        <v>-162.763628842508</v>
      </c>
      <c r="R37" t="e">
        <f t="shared" si="1"/>
        <v>#DIV/0!</v>
      </c>
    </row>
    <row r="38" spans="1:18">
      <c r="A38">
        <v>11</v>
      </c>
      <c r="B38" s="5">
        <v>-161.679921760066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Q38">
        <f t="shared" si="0"/>
        <v>-161.679921760066</v>
      </c>
      <c r="R38" t="e">
        <f t="shared" si="1"/>
        <v>#DIV/0!</v>
      </c>
    </row>
    <row r="39" spans="1:18">
      <c r="A39">
        <v>12</v>
      </c>
      <c r="B39" s="5">
        <v>-160.634706315308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Q39">
        <f t="shared" si="0"/>
        <v>-160.634706315308</v>
      </c>
      <c r="R39" t="e">
        <f t="shared" si="1"/>
        <v>#DIV/0!</v>
      </c>
    </row>
    <row r="40" spans="1:18">
      <c r="A40">
        <v>13</v>
      </c>
      <c r="B40" s="5">
        <v>-159.645120668359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Q40">
        <f t="shared" si="0"/>
        <v>-159.645120668359</v>
      </c>
      <c r="R40" t="e">
        <f t="shared" si="1"/>
        <v>#DIV/0!</v>
      </c>
    </row>
    <row r="41" spans="1:18">
      <c r="A41">
        <v>14</v>
      </c>
      <c r="B41" s="5">
        <v>-158.726274997673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Q41">
        <f t="shared" si="0"/>
        <v>-158.726274997673</v>
      </c>
      <c r="R41" t="e">
        <f t="shared" si="1"/>
        <v>#DIV/0!</v>
      </c>
    </row>
    <row r="42" spans="1:18">
      <c r="A42">
        <v>15</v>
      </c>
      <c r="B42" s="5">
        <v>-157.805821396942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Q42">
        <f t="shared" si="0"/>
        <v>-157.805821396942</v>
      </c>
      <c r="R42" t="e">
        <f t="shared" si="1"/>
        <v>#DIV/0!</v>
      </c>
    </row>
    <row r="43" spans="1:18">
      <c r="A43">
        <v>16</v>
      </c>
      <c r="B43" s="5">
        <v>-156.944663865939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Q43">
        <f t="shared" si="0"/>
        <v>-156.944663865939</v>
      </c>
      <c r="R43" t="e">
        <f t="shared" si="1"/>
        <v>#DIV/0!</v>
      </c>
    </row>
    <row r="44" spans="1:18">
      <c r="A44">
        <v>17</v>
      </c>
      <c r="B44" s="5">
        <v>-156.122220256019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Q44">
        <f t="shared" si="0"/>
        <v>-156.122220256019</v>
      </c>
      <c r="R44" t="e">
        <f t="shared" si="1"/>
        <v>#DIV/0!</v>
      </c>
    </row>
    <row r="45" spans="1:18">
      <c r="A45">
        <v>18</v>
      </c>
      <c r="B45" s="5">
        <v>-155.331824854867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Q45">
        <f t="shared" si="0"/>
        <v>-155.331824854867</v>
      </c>
      <c r="R45" t="e">
        <f t="shared" si="1"/>
        <v>#DIV/0!</v>
      </c>
    </row>
    <row r="46" spans="1:18">
      <c r="A46">
        <v>19</v>
      </c>
      <c r="B46" s="5">
        <v>-154.552934005628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Q46">
        <f t="shared" si="0"/>
        <v>-154.552934005628</v>
      </c>
      <c r="R46" t="e">
        <f t="shared" si="1"/>
        <v>#DIV/0!</v>
      </c>
    </row>
    <row r="47" spans="1:18">
      <c r="A47">
        <v>20</v>
      </c>
      <c r="B47" s="5">
        <v>-153.822678923409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Q47">
        <f t="shared" si="0"/>
        <v>-153.822678923409</v>
      </c>
      <c r="R47" t="e">
        <f t="shared" si="1"/>
        <v>#DIV/0!</v>
      </c>
    </row>
    <row r="48" spans="1:18">
      <c r="A48">
        <v>21</v>
      </c>
      <c r="B48" s="5">
        <v>-153.153556071513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Q48">
        <f t="shared" si="0"/>
        <v>-153.153556071513</v>
      </c>
      <c r="R48" t="e">
        <f t="shared" si="1"/>
        <v>#DIV/0!</v>
      </c>
    </row>
    <row r="49" spans="1:18">
      <c r="A49">
        <v>22</v>
      </c>
      <c r="B49" s="5">
        <v>-152.477239074907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Q49">
        <f t="shared" si="0"/>
        <v>-152.477239074907</v>
      </c>
      <c r="R49" t="e">
        <f t="shared" si="1"/>
        <v>#DIV/0!</v>
      </c>
    </row>
    <row r="50" spans="1:18">
      <c r="A50">
        <v>23</v>
      </c>
      <c r="B50" s="5">
        <v>-151.823390352577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Q50">
        <f t="shared" si="0"/>
        <v>-151.823390352577</v>
      </c>
      <c r="R50" t="e">
        <f t="shared" si="1"/>
        <v>#DIV/0!</v>
      </c>
    </row>
    <row r="51" spans="1:18">
      <c r="A51">
        <v>24</v>
      </c>
      <c r="B51" s="5">
        <v>-151.179536177511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Q51">
        <f t="shared" si="0"/>
        <v>-151.179536177511</v>
      </c>
      <c r="R51" t="e">
        <f t="shared" si="1"/>
        <v>#DIV/0!</v>
      </c>
    </row>
    <row r="52" spans="1:18">
      <c r="A52">
        <v>25</v>
      </c>
      <c r="B52" s="5">
        <v>-150.530530778986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Q52">
        <f t="shared" si="0"/>
        <v>-150.530530778986</v>
      </c>
      <c r="R52" t="e">
        <f t="shared" si="1"/>
        <v>#DIV/0!</v>
      </c>
    </row>
    <row r="53" spans="1:18">
      <c r="A53">
        <v>26</v>
      </c>
      <c r="B53" s="5">
        <v>-149.942085223206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Q53">
        <f t="shared" si="0"/>
        <v>-149.942085223206</v>
      </c>
      <c r="R53" t="e">
        <f t="shared" si="1"/>
        <v>#DIV/0!</v>
      </c>
    </row>
    <row r="54" spans="1:18">
      <c r="A54">
        <v>27</v>
      </c>
      <c r="B54" s="5">
        <v>-149.315549157886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Q54">
        <f t="shared" si="0"/>
        <v>-149.315549157886</v>
      </c>
      <c r="R54" t="e">
        <f t="shared" si="1"/>
        <v>#DIV/0!</v>
      </c>
    </row>
    <row r="55" spans="1:18">
      <c r="A55">
        <v>28</v>
      </c>
      <c r="B55" s="5">
        <v>-148.724250494496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Q55">
        <f t="shared" si="0"/>
        <v>-148.724250494496</v>
      </c>
      <c r="R55" t="e">
        <f t="shared" si="1"/>
        <v>#DIV/0!</v>
      </c>
    </row>
    <row r="56" spans="1:18">
      <c r="A56">
        <v>29</v>
      </c>
      <c r="B56" s="5">
        <v>-148.185683746445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Q56">
        <f t="shared" si="0"/>
        <v>-148.185683746445</v>
      </c>
      <c r="R56" t="e">
        <f t="shared" si="1"/>
        <v>#DIV/0!</v>
      </c>
    </row>
    <row r="57" spans="1:18">
      <c r="A57">
        <v>30</v>
      </c>
      <c r="B57" s="5">
        <v>-147.631582413399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Q57">
        <f t="shared" si="0"/>
        <v>-147.631582413399</v>
      </c>
      <c r="R57" t="e">
        <f t="shared" si="1"/>
        <v>#DIV/0!</v>
      </c>
    </row>
    <row r="58" spans="1:18">
      <c r="A58">
        <v>31</v>
      </c>
      <c r="B58" s="5">
        <v>-147.06601550513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Q58">
        <f t="shared" si="0"/>
        <v>-147.06601550513</v>
      </c>
      <c r="R58" t="e">
        <f t="shared" si="1"/>
        <v>#DIV/0!</v>
      </c>
    </row>
    <row r="59" spans="1:18">
      <c r="A59">
        <v>32</v>
      </c>
      <c r="B59" s="5">
        <v>-146.537795308683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Q59">
        <f t="shared" si="0"/>
        <v>-146.537795308683</v>
      </c>
      <c r="R59" t="e">
        <f t="shared" si="1"/>
        <v>#DIV/0!</v>
      </c>
    </row>
    <row r="60" spans="1:18">
      <c r="A60">
        <v>33</v>
      </c>
      <c r="B60" s="5">
        <v>-146.029277881631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Q60">
        <f t="shared" si="0"/>
        <v>-146.029277881631</v>
      </c>
      <c r="R60" t="e">
        <f t="shared" si="1"/>
        <v>#DIV/0!</v>
      </c>
    </row>
    <row r="61" spans="1:18">
      <c r="A61">
        <v>34</v>
      </c>
      <c r="B61" s="5">
        <v>-145.519699327685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Q61">
        <f t="shared" si="0"/>
        <v>-145.519699327685</v>
      </c>
      <c r="R61" t="e">
        <f t="shared" si="1"/>
        <v>#DIV/0!</v>
      </c>
    </row>
    <row r="62" spans="1:18">
      <c r="A62">
        <v>35</v>
      </c>
      <c r="B62" s="5">
        <v>-145.004114365223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Q62">
        <f t="shared" si="0"/>
        <v>-145.004114365223</v>
      </c>
      <c r="R62" t="e">
        <f t="shared" si="1"/>
        <v>#DIV/0!</v>
      </c>
    </row>
    <row r="63" spans="1:18">
      <c r="A63">
        <v>36</v>
      </c>
      <c r="B63" s="5">
        <v>-144.503337426291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Q63">
        <f t="shared" si="0"/>
        <v>-144.503337426291</v>
      </c>
      <c r="R63" t="e">
        <f t="shared" si="1"/>
        <v>#DIV/0!</v>
      </c>
    </row>
    <row r="64" spans="1:18">
      <c r="A64">
        <v>37</v>
      </c>
      <c r="B64" s="5">
        <v>-144.009855953322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Q64">
        <f t="shared" si="0"/>
        <v>-144.009855953322</v>
      </c>
      <c r="R64" t="e">
        <f t="shared" si="1"/>
        <v>#DIV/0!</v>
      </c>
    </row>
    <row r="65" spans="1:18">
      <c r="A65">
        <v>38</v>
      </c>
      <c r="B65" s="5">
        <v>-143.526609449479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Q65">
        <f t="shared" si="0"/>
        <v>-143.526609449479</v>
      </c>
      <c r="R65" t="e">
        <f t="shared" si="1"/>
        <v>#DIV/0!</v>
      </c>
    </row>
    <row r="66" spans="1:18">
      <c r="A66">
        <v>39</v>
      </c>
      <c r="B66" s="5">
        <v>-143.031055666337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Q66">
        <f t="shared" si="0"/>
        <v>-143.031055666337</v>
      </c>
      <c r="R66" t="e">
        <f t="shared" si="1"/>
        <v>#DIV/0!</v>
      </c>
    </row>
    <row r="67" spans="1:18">
      <c r="A67">
        <v>40</v>
      </c>
      <c r="B67" s="5">
        <v>-142.543451768986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Q67">
        <f t="shared" si="0"/>
        <v>-142.543451768986</v>
      </c>
      <c r="R67" t="e">
        <f t="shared" si="1"/>
        <v>#DIV/0!</v>
      </c>
    </row>
    <row r="68" spans="1:18">
      <c r="A68">
        <v>41</v>
      </c>
      <c r="B68" s="5">
        <v>-142.037313932968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Q68">
        <f t="shared" si="0"/>
        <v>-142.037313932968</v>
      </c>
      <c r="R68" t="e">
        <f t="shared" si="1"/>
        <v>#DIV/0!</v>
      </c>
    </row>
    <row r="69" spans="1:18">
      <c r="A69">
        <v>42</v>
      </c>
      <c r="B69" s="5">
        <v>-141.569886107824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Q69">
        <f t="shared" si="0"/>
        <v>-141.569886107824</v>
      </c>
      <c r="R69" t="e">
        <f t="shared" si="1"/>
        <v>#DIV/0!</v>
      </c>
    </row>
    <row r="70" spans="1:18">
      <c r="A70">
        <v>43</v>
      </c>
      <c r="B70" s="5">
        <v>-141.058962726265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Q70">
        <f t="shared" si="0"/>
        <v>-141.058962726265</v>
      </c>
      <c r="R70" t="e">
        <f t="shared" si="1"/>
        <v>#DIV/0!</v>
      </c>
    </row>
    <row r="71" spans="1:18">
      <c r="A71">
        <v>44</v>
      </c>
      <c r="B71" s="5">
        <v>-140.585827788616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Q71">
        <f t="shared" si="0"/>
        <v>-140.585827788616</v>
      </c>
      <c r="R71" t="e">
        <f t="shared" si="1"/>
        <v>#DIV/0!</v>
      </c>
    </row>
    <row r="72" spans="1:18">
      <c r="A72">
        <v>45</v>
      </c>
      <c r="B72" s="5">
        <v>-140.077421442143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Q72">
        <f t="shared" si="0"/>
        <v>-140.077421442143</v>
      </c>
      <c r="R72" t="e">
        <f t="shared" si="1"/>
        <v>#DIV/0!</v>
      </c>
    </row>
    <row r="73" spans="1:18">
      <c r="A73">
        <v>46</v>
      </c>
      <c r="B73" s="5">
        <v>-139.575055028102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Q73">
        <f t="shared" si="0"/>
        <v>-139.575055028102</v>
      </c>
      <c r="R73" t="e">
        <f t="shared" si="1"/>
        <v>#DIV/0!</v>
      </c>
    </row>
    <row r="74" spans="1:18">
      <c r="A74">
        <v>47</v>
      </c>
      <c r="B74" s="5">
        <v>-139.05582594046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Q74">
        <f t="shared" si="0"/>
        <v>-139.05582594046</v>
      </c>
      <c r="R74" t="e">
        <f t="shared" si="1"/>
        <v>#DIV/0!</v>
      </c>
    </row>
    <row r="75" spans="1:18">
      <c r="A75">
        <v>48</v>
      </c>
      <c r="B75" s="5">
        <v>-138.555176296957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Q75">
        <f t="shared" si="0"/>
        <v>-138.555176296957</v>
      </c>
      <c r="R75" t="e">
        <f t="shared" si="1"/>
        <v>#DIV/0!</v>
      </c>
    </row>
    <row r="76" spans="1:18">
      <c r="A76">
        <v>49</v>
      </c>
      <c r="B76" s="5">
        <v>-138.041193092164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Q76">
        <f t="shared" si="0"/>
        <v>-138.041193092164</v>
      </c>
      <c r="R76" t="e">
        <f t="shared" si="1"/>
        <v>#DIV/0!</v>
      </c>
    </row>
    <row r="77" spans="1:18">
      <c r="A77">
        <v>50</v>
      </c>
      <c r="B77" s="5">
        <v>-137.525975783766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Q77">
        <f t="shared" si="0"/>
        <v>-137.525975783766</v>
      </c>
      <c r="R77" t="e">
        <f t="shared" si="1"/>
        <v>#DIV/0!</v>
      </c>
    </row>
    <row r="78" spans="1:18">
      <c r="A78">
        <v>51</v>
      </c>
      <c r="B78" s="5">
        <v>-137.017467348487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Q78">
        <f t="shared" si="0"/>
        <v>-137.017467348487</v>
      </c>
      <c r="R78" t="e">
        <f t="shared" si="1"/>
        <v>#DIV/0!</v>
      </c>
    </row>
    <row r="79" spans="1:18">
      <c r="A79">
        <v>52</v>
      </c>
      <c r="B79" s="5">
        <v>-136.496235514029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Q79">
        <f t="shared" si="0"/>
        <v>-136.496235514029</v>
      </c>
      <c r="R79" t="e">
        <f t="shared" si="1"/>
        <v>#DIV/0!</v>
      </c>
    </row>
    <row r="80" spans="1:18">
      <c r="A80">
        <v>53</v>
      </c>
      <c r="B80" s="5">
        <v>-135.966852081566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Q80">
        <f t="shared" si="0"/>
        <v>-135.966852081566</v>
      </c>
      <c r="R80" t="e">
        <f t="shared" si="1"/>
        <v>#DIV/0!</v>
      </c>
    </row>
    <row r="81" spans="1:18">
      <c r="A81">
        <v>54</v>
      </c>
      <c r="B81" s="5">
        <v>-135.418410515237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Q81">
        <f t="shared" si="0"/>
        <v>-135.418410515237</v>
      </c>
      <c r="R81" t="e">
        <f t="shared" si="1"/>
        <v>#DIV/0!</v>
      </c>
    </row>
    <row r="82" spans="1:18">
      <c r="A82">
        <v>55</v>
      </c>
      <c r="B82" s="5">
        <v>-134.896460817525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Q82">
        <f t="shared" si="0"/>
        <v>-134.896460817525</v>
      </c>
      <c r="R82" t="e">
        <f t="shared" si="1"/>
        <v>#DIV/0!</v>
      </c>
    </row>
    <row r="83" spans="1:18">
      <c r="A83">
        <v>56</v>
      </c>
      <c r="B83" s="5">
        <v>-134.359002307788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Q83">
        <f t="shared" si="0"/>
        <v>-134.359002307788</v>
      </c>
      <c r="R83" t="e">
        <f t="shared" si="1"/>
        <v>#DIV/0!</v>
      </c>
    </row>
    <row r="84" spans="1:18">
      <c r="A84">
        <v>57</v>
      </c>
      <c r="B84" s="5">
        <v>-133.783702337756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Q84">
        <f t="shared" si="0"/>
        <v>-133.783702337756</v>
      </c>
      <c r="R84" t="e">
        <f t="shared" si="1"/>
        <v>#DIV/0!</v>
      </c>
    </row>
    <row r="85" spans="1:18">
      <c r="A85">
        <v>58</v>
      </c>
      <c r="B85" s="5">
        <v>-133.216713489131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Q85">
        <f t="shared" si="0"/>
        <v>-133.216713489131</v>
      </c>
      <c r="R85" t="e">
        <f t="shared" si="1"/>
        <v>#DIV/0!</v>
      </c>
    </row>
    <row r="86" spans="1:18">
      <c r="A86">
        <v>59</v>
      </c>
      <c r="B86" s="5">
        <v>-132.686559877663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Q86">
        <f t="shared" si="0"/>
        <v>-132.686559877663</v>
      </c>
      <c r="R86" t="e">
        <f t="shared" si="1"/>
        <v>#DIV/0!</v>
      </c>
    </row>
    <row r="87" spans="1:18">
      <c r="A87">
        <v>60</v>
      </c>
      <c r="B87" s="5">
        <v>-132.148269558299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Q87">
        <f t="shared" si="0"/>
        <v>-132.148269558299</v>
      </c>
      <c r="R87" t="e">
        <f t="shared" si="1"/>
        <v>#DIV/0!</v>
      </c>
    </row>
    <row r="88" spans="1:18">
      <c r="A88">
        <v>61</v>
      </c>
      <c r="B88" s="5">
        <v>-131.59179238832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Q88">
        <f t="shared" si="0"/>
        <v>-131.59179238832</v>
      </c>
      <c r="R88" t="e">
        <f t="shared" si="1"/>
        <v>#DIV/0!</v>
      </c>
    </row>
    <row r="89" spans="1:18">
      <c r="A89">
        <v>62</v>
      </c>
      <c r="B89" s="5">
        <v>-131.046685559313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Q89">
        <f t="shared" si="0"/>
        <v>-131.046685559313</v>
      </c>
      <c r="R89" t="e">
        <f t="shared" si="1"/>
        <v>#DIV/0!</v>
      </c>
    </row>
    <row r="90" spans="1:18">
      <c r="A90">
        <v>63</v>
      </c>
      <c r="B90" s="5">
        <v>-130.480594831222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Q90">
        <f t="shared" si="0"/>
        <v>-130.480594831222</v>
      </c>
      <c r="R90" t="e">
        <f t="shared" si="1"/>
        <v>#DIV/0!</v>
      </c>
    </row>
    <row r="91" spans="1:18">
      <c r="A91">
        <v>64</v>
      </c>
      <c r="B91" s="5">
        <v>-129.906186617155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Q91">
        <f t="shared" ref="Q91:Q127" si="2">AVERAGE(B91:N91)</f>
        <v>-129.906186617155</v>
      </c>
      <c r="R91" t="e">
        <f t="shared" ref="R91:R127" si="3">STDEV(B91:N91)</f>
        <v>#DIV/0!</v>
      </c>
    </row>
    <row r="92" spans="1:18">
      <c r="A92">
        <v>65</v>
      </c>
      <c r="B92" s="5">
        <v>-129.348349264676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Q92">
        <f t="shared" si="2"/>
        <v>-129.348349264676</v>
      </c>
      <c r="R92" t="e">
        <f t="shared" si="3"/>
        <v>#DIV/0!</v>
      </c>
    </row>
    <row r="93" spans="1:18">
      <c r="A93">
        <v>66</v>
      </c>
      <c r="B93" s="5">
        <v>-128.775684531693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Q93">
        <f t="shared" si="2"/>
        <v>-128.775684531693</v>
      </c>
      <c r="R93" t="e">
        <f t="shared" si="3"/>
        <v>#DIV/0!</v>
      </c>
    </row>
    <row r="94" spans="1:18">
      <c r="A94">
        <v>67</v>
      </c>
      <c r="B94" s="5">
        <v>-128.182436046183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Q94">
        <f t="shared" si="2"/>
        <v>-128.182436046183</v>
      </c>
      <c r="R94" t="e">
        <f t="shared" si="3"/>
        <v>#DIV/0!</v>
      </c>
    </row>
    <row r="95" spans="1:18">
      <c r="A95">
        <v>68</v>
      </c>
      <c r="B95" s="5">
        <v>-127.58484413857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Q95">
        <f t="shared" si="2"/>
        <v>-127.58484413857</v>
      </c>
      <c r="R95" t="e">
        <f t="shared" si="3"/>
        <v>#DIV/0!</v>
      </c>
    </row>
    <row r="96" spans="1:18">
      <c r="A96">
        <v>69</v>
      </c>
      <c r="B96" s="5">
        <v>-126.99348911745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Q96">
        <f t="shared" si="2"/>
        <v>-126.99348911745</v>
      </c>
      <c r="R96" t="e">
        <f t="shared" si="3"/>
        <v>#DIV/0!</v>
      </c>
    </row>
    <row r="97" spans="1:18">
      <c r="A97">
        <v>70</v>
      </c>
      <c r="B97" s="5">
        <v>-126.398038677983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Q97">
        <f t="shared" si="2"/>
        <v>-126.398038677983</v>
      </c>
      <c r="R97" t="e">
        <f t="shared" si="3"/>
        <v>#DIV/0!</v>
      </c>
    </row>
    <row r="98" spans="1:18">
      <c r="A98">
        <v>71</v>
      </c>
      <c r="B98" s="5">
        <v>-125.818873633684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Q98">
        <f t="shared" si="2"/>
        <v>-125.818873633684</v>
      </c>
      <c r="R98" t="e">
        <f t="shared" si="3"/>
        <v>#DIV/0!</v>
      </c>
    </row>
    <row r="99" spans="1:18">
      <c r="A99">
        <v>72</v>
      </c>
      <c r="B99" s="5">
        <v>-125.220577682399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Q99">
        <f t="shared" si="2"/>
        <v>-125.220577682399</v>
      </c>
      <c r="R99" t="e">
        <f t="shared" si="3"/>
        <v>#DIV/0!</v>
      </c>
    </row>
    <row r="100" spans="1:18">
      <c r="A100">
        <v>73</v>
      </c>
      <c r="B100" s="5">
        <v>-124.642457939125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Q100">
        <f t="shared" si="2"/>
        <v>-124.642457939125</v>
      </c>
      <c r="R100" t="e">
        <f t="shared" si="3"/>
        <v>#DIV/0!</v>
      </c>
    </row>
    <row r="101" spans="1:18">
      <c r="A101">
        <v>74</v>
      </c>
      <c r="B101" s="5">
        <v>-124.030821178213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Q101">
        <f t="shared" si="2"/>
        <v>-124.030821178213</v>
      </c>
      <c r="R101" t="e">
        <f t="shared" si="3"/>
        <v>#DIV/0!</v>
      </c>
    </row>
    <row r="102" spans="1:18">
      <c r="A102">
        <v>75</v>
      </c>
      <c r="B102" s="5">
        <v>-123.421495241937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Q102">
        <f t="shared" si="2"/>
        <v>-123.421495241937</v>
      </c>
      <c r="R102" t="e">
        <f t="shared" si="3"/>
        <v>#DIV/0!</v>
      </c>
    </row>
    <row r="103" spans="1:18">
      <c r="A103">
        <v>76</v>
      </c>
      <c r="B103" s="5">
        <v>-122.818181231269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Q103">
        <f t="shared" si="2"/>
        <v>-122.818181231269</v>
      </c>
      <c r="R103" t="e">
        <f t="shared" si="3"/>
        <v>#DIV/0!</v>
      </c>
    </row>
    <row r="104" spans="1:18">
      <c r="A104">
        <v>77</v>
      </c>
      <c r="B104" s="5">
        <v>-122.167909894414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Q104">
        <f t="shared" si="2"/>
        <v>-122.167909894414</v>
      </c>
      <c r="R104" t="e">
        <f t="shared" si="3"/>
        <v>#DIV/0!</v>
      </c>
    </row>
    <row r="105" spans="1:18">
      <c r="A105">
        <v>78</v>
      </c>
      <c r="B105" s="5">
        <v>-121.523633143527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Q105">
        <f t="shared" si="2"/>
        <v>-121.523633143527</v>
      </c>
      <c r="R105" t="e">
        <f t="shared" si="3"/>
        <v>#DIV/0!</v>
      </c>
    </row>
    <row r="106" spans="1:18">
      <c r="A106">
        <v>79</v>
      </c>
      <c r="B106" s="5">
        <v>-120.882316867091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Q106">
        <f t="shared" si="2"/>
        <v>-120.882316867091</v>
      </c>
      <c r="R106" t="e">
        <f t="shared" si="3"/>
        <v>#DIV/0!</v>
      </c>
    </row>
    <row r="107" spans="1:18">
      <c r="A107">
        <v>80</v>
      </c>
      <c r="B107" s="5">
        <v>-120.223164203789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Q107">
        <f t="shared" si="2"/>
        <v>-120.223164203789</v>
      </c>
      <c r="R107" t="e">
        <f t="shared" si="3"/>
        <v>#DIV/0!</v>
      </c>
    </row>
    <row r="108" spans="1:18">
      <c r="A108">
        <v>81</v>
      </c>
      <c r="B108" s="5">
        <v>-119.555258480733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Q108">
        <f t="shared" si="2"/>
        <v>-119.555258480733</v>
      </c>
      <c r="R108" t="e">
        <f t="shared" si="3"/>
        <v>#DIV/0!</v>
      </c>
    </row>
    <row r="109" spans="1:18">
      <c r="A109">
        <v>82</v>
      </c>
      <c r="B109" s="5">
        <v>-118.884231306607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Q109">
        <f t="shared" si="2"/>
        <v>-118.884231306607</v>
      </c>
      <c r="R109" t="e">
        <f t="shared" si="3"/>
        <v>#DIV/0!</v>
      </c>
    </row>
    <row r="110" spans="1:18">
      <c r="A110">
        <v>83</v>
      </c>
      <c r="B110" s="5">
        <v>-118.188067258867</v>
      </c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Q110">
        <f t="shared" si="2"/>
        <v>-118.188067258867</v>
      </c>
      <c r="R110" t="e">
        <f t="shared" si="3"/>
        <v>#DIV/0!</v>
      </c>
    </row>
    <row r="111" spans="1:18">
      <c r="A111">
        <v>84</v>
      </c>
      <c r="B111" s="5">
        <v>-117.447054335617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Q111">
        <f t="shared" si="2"/>
        <v>-117.447054335617</v>
      </c>
      <c r="R111" t="e">
        <f t="shared" si="3"/>
        <v>#DIV/0!</v>
      </c>
    </row>
    <row r="112" spans="1:18">
      <c r="A112">
        <v>85</v>
      </c>
      <c r="B112" s="5">
        <v>-116.669867550051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Q112">
        <f t="shared" si="2"/>
        <v>-116.669867550051</v>
      </c>
      <c r="R112" t="e">
        <f t="shared" si="3"/>
        <v>#DIV/0!</v>
      </c>
    </row>
    <row r="113" spans="1:18">
      <c r="A113">
        <v>86</v>
      </c>
      <c r="B113" s="5">
        <v>-115.894895081181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Q113">
        <f t="shared" si="2"/>
        <v>-115.894895081181</v>
      </c>
      <c r="R113" t="e">
        <f t="shared" si="3"/>
        <v>#DIV/0!</v>
      </c>
    </row>
    <row r="114" spans="1:18">
      <c r="A114">
        <v>87</v>
      </c>
      <c r="B114" s="5">
        <v>-115.102283776051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Q114">
        <f t="shared" si="2"/>
        <v>-115.102283776051</v>
      </c>
      <c r="R114" t="e">
        <f t="shared" si="3"/>
        <v>#DIV/0!</v>
      </c>
    </row>
    <row r="115" spans="1:18">
      <c r="A115">
        <v>88</v>
      </c>
      <c r="B115" s="5">
        <v>-114.280246688152</v>
      </c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Q115">
        <f t="shared" si="2"/>
        <v>-114.280246688152</v>
      </c>
      <c r="R115" t="e">
        <f t="shared" si="3"/>
        <v>#DIV/0!</v>
      </c>
    </row>
    <row r="116" spans="1:18">
      <c r="A116">
        <v>89</v>
      </c>
      <c r="B116" s="5">
        <v>-113.427539828524</v>
      </c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Q116">
        <f t="shared" si="2"/>
        <v>-113.427539828524</v>
      </c>
      <c r="R116" t="e">
        <f t="shared" si="3"/>
        <v>#DIV/0!</v>
      </c>
    </row>
    <row r="117" spans="1:18">
      <c r="A117">
        <v>90</v>
      </c>
      <c r="B117" s="5">
        <v>-112.527090728512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Q117">
        <f t="shared" si="2"/>
        <v>-112.527090728512</v>
      </c>
      <c r="R117" t="e">
        <f t="shared" si="3"/>
        <v>#DIV/0!</v>
      </c>
    </row>
    <row r="118" spans="1:18">
      <c r="A118">
        <v>91</v>
      </c>
      <c r="B118" s="5">
        <v>-111.49587161192</v>
      </c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Q118">
        <f t="shared" si="2"/>
        <v>-111.49587161192</v>
      </c>
      <c r="R118" t="e">
        <f t="shared" si="3"/>
        <v>#DIV/0!</v>
      </c>
    </row>
    <row r="119" spans="1:18">
      <c r="A119">
        <v>92</v>
      </c>
      <c r="B119" s="5">
        <v>-110.397257817241</v>
      </c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Q119">
        <f t="shared" si="2"/>
        <v>-110.397257817241</v>
      </c>
      <c r="R119" t="e">
        <f t="shared" si="3"/>
        <v>#DIV/0!</v>
      </c>
    </row>
    <row r="120" spans="1:18">
      <c r="A120">
        <v>93</v>
      </c>
      <c r="B120" s="5">
        <v>-109.096269664642</v>
      </c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Q120">
        <f t="shared" si="2"/>
        <v>-109.096269664642</v>
      </c>
      <c r="R120" t="e">
        <f t="shared" si="3"/>
        <v>#DIV/0!</v>
      </c>
    </row>
    <row r="121" spans="1:18">
      <c r="A121">
        <v>94</v>
      </c>
      <c r="B121" s="5">
        <v>-107.680729260634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Q121">
        <f t="shared" si="2"/>
        <v>-107.680729260634</v>
      </c>
      <c r="R121" t="e">
        <f t="shared" si="3"/>
        <v>#DIV/0!</v>
      </c>
    </row>
    <row r="122" spans="1:18">
      <c r="A122">
        <v>95</v>
      </c>
      <c r="B122" s="5">
        <v>-106.025801257784</v>
      </c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Q122">
        <f t="shared" si="2"/>
        <v>-106.025801257784</v>
      </c>
      <c r="R122" t="e">
        <f t="shared" si="3"/>
        <v>#DIV/0!</v>
      </c>
    </row>
    <row r="123" spans="1:18">
      <c r="A123">
        <v>96</v>
      </c>
      <c r="B123" s="5">
        <v>-104.06475423134</v>
      </c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Q123">
        <f t="shared" si="2"/>
        <v>-104.06475423134</v>
      </c>
      <c r="R123" t="e">
        <f t="shared" si="3"/>
        <v>#DIV/0!</v>
      </c>
    </row>
    <row r="124" spans="1:18">
      <c r="A124">
        <v>97</v>
      </c>
      <c r="B124" s="5">
        <v>-101.655744699164</v>
      </c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Q124">
        <f t="shared" si="2"/>
        <v>-101.655744699164</v>
      </c>
      <c r="R124" t="e">
        <f t="shared" si="3"/>
        <v>#DIV/0!</v>
      </c>
    </row>
    <row r="125" spans="1:18">
      <c r="A125">
        <v>98</v>
      </c>
      <c r="B125" s="5">
        <v>-98.3763656999141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Q125">
        <f t="shared" si="2"/>
        <v>-98.3763656999141</v>
      </c>
      <c r="R125" t="e">
        <f t="shared" si="3"/>
        <v>#DIV/0!</v>
      </c>
    </row>
    <row r="126" spans="1:18">
      <c r="A126">
        <v>99</v>
      </c>
      <c r="B126" s="5">
        <v>-93.6011600374712</v>
      </c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Q126">
        <f t="shared" si="2"/>
        <v>-93.6011600374712</v>
      </c>
      <c r="R126" t="e">
        <f t="shared" si="3"/>
        <v>#DIV/0!</v>
      </c>
    </row>
    <row r="127" spans="1:18">
      <c r="A127">
        <v>100</v>
      </c>
      <c r="B127" s="5">
        <v>-51.9596702422543</v>
      </c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Q127">
        <f t="shared" si="2"/>
        <v>-51.9596702422543</v>
      </c>
      <c r="R127" t="e">
        <f t="shared" si="3"/>
        <v>#DIV/0!</v>
      </c>
    </row>
  </sheetData>
  <sheetProtection selectLockedCells="1" selectUnlockedCells="1"/>
  <pageMargins left="0.7" right="0.7" top="0.75" bottom="0.75" header="0.511805555555556" footer="0.511805555555556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UMa</vt:lpstr>
      <vt:lpstr>UMa, Step.1</vt:lpstr>
      <vt:lpstr>UMa, Step.2</vt:lpstr>
      <vt:lpstr>UMa, Step.3</vt:lpstr>
      <vt:lpstr>UMa, Step.4</vt:lpstr>
      <vt:lpstr>UMi</vt:lpstr>
      <vt:lpstr>UMi, Step.1</vt:lpstr>
      <vt:lpstr>UMi, Step.2</vt:lpstr>
      <vt:lpstr>UMi, Step.3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Ng, Man Hung (Nokia - GB)</dc:creator>
  <cp:lastModifiedBy>ZTE, Fei Xue</cp:lastModifiedBy>
  <cp:revision>2</cp:revision>
  <dcterms:created xsi:type="dcterms:W3CDTF">2006-09-16T00:00:00Z</dcterms:created>
  <dcterms:modified xsi:type="dcterms:W3CDTF">2025-10-03T14:58:45Z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(2)GkiRqid66JJntghwXDeXtZ7GS35Ht9XUikV3vH3VCkPs8+VcDnbsaV5G3rJKXJYt15oSnh0D
ENyxkuURVAUcFUOFrxwjh9IFlYOpXzr46c98hEyL1Qlq6e5iYgUqZviWSqvwf9LSHRrGnBDp
A70FbyPNoxBd5WImjFog947r2PFzxgy3Abmw82+snzAXF5ZNsIUAJxmbkgv6qLh4VrlIEWIN
yYfDa+1SOA0+8Or5y7</vt:lpwstr>
  </property>
  <property fmtid="{D5CDD505-2E9C-101B-9397-08002B2CF9AE}" pid="3" name="_2015_ms_pID_7253431">
    <vt:lpwstr>JD90XF9RDmw/mO09xH3jYVa5bb637C7BwHmOXoYwhGXDbiVCp8VIrz
GL5k5QeDzdjcIlSiu/lm+RZ2FOwms33Q9psd5BQEEl8EM0W4eX9/sRhIlk5rEs4Y2v4IPddk
Aho3LYTZlU7dXew8CQMnUqzWQLkAOThhAHwfEO+Jjxkygk2a+3HmfmLtX4EpeJ8P+UEC7E0X
XMZj3Lx4Wic0v2Ca</vt:lpwstr>
  </property>
  <property fmtid="{D5CDD505-2E9C-101B-9397-08002B2CF9AE}" pid="4" name="_2015_ms_pID_7253431_00">
    <vt:lpwstr>_2015_ms_pID_7253431</vt:lpwstr>
  </property>
  <property fmtid="{D5CDD505-2E9C-101B-9397-08002B2CF9AE}" pid="5" name="_2015_ms_pID_725343_00">
    <vt:lpwstr>_2015_ms_pID_725343</vt:lpwstr>
  </property>
  <property fmtid="{D5CDD505-2E9C-101B-9397-08002B2CF9AE}" pid="6" name="_NewReviewCycle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_readonly">
    <vt:lpwstr/>
  </property>
  <property fmtid="{D5CDD505-2E9C-101B-9397-08002B2CF9AE}" pid="10" name="sflag">
    <vt:lpwstr>1477997563</vt:lpwstr>
  </property>
  <property fmtid="{D5CDD505-2E9C-101B-9397-08002B2CF9AE}" pid="11" name="ICV">
    <vt:lpwstr>CB05CF9C45F34161B057B8EDF83B75DB_13</vt:lpwstr>
  </property>
  <property fmtid="{D5CDD505-2E9C-101B-9397-08002B2CF9AE}" pid="12" name="KSOProductBuildVer">
    <vt:lpwstr>2052-12.1.0.22529</vt:lpwstr>
  </property>
</Properties>
</file>